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1"/>
  <workbookPr codeName="ThisWorkbook" defaultThemeVersion="124226"/>
  <mc:AlternateContent xmlns:mc="http://schemas.openxmlformats.org/markup-compatibility/2006">
    <mc:Choice Requires="x15">
      <x15ac:absPath xmlns:x15ac="http://schemas.microsoft.com/office/spreadsheetml/2010/11/ac" url="https://banenor.sharepoint.com/teams/Met_226/Delte dokumenter/01 Oslo S/03 Kontrakt/01 Anskaffelse UU Oslo S/01 UUO-02 TES Oslo S/03 Konkurransegrunnlag/"/>
    </mc:Choice>
  </mc:AlternateContent>
  <xr:revisionPtr revIDLastSave="2" documentId="8_{073BEBC3-528A-4A6E-A147-1CF884CD781C}" xr6:coauthVersionLast="47" xr6:coauthVersionMax="47" xr10:uidLastSave="{F7E3BB37-C366-48EA-9D05-ED14F0FDED3D}"/>
  <bookViews>
    <workbookView xWindow="4320" yWindow="30" windowWidth="22695" windowHeight="19455" tabRatio="795" firstSheet="13" activeTab="12" xr2:uid="{00000000-000D-0000-FFFF-FFFF00000000}"/>
  </bookViews>
  <sheets>
    <sheet name="HMSK" sheetId="25" r:id="rId1"/>
    <sheet name="Innhold-YM" sheetId="23" r:id="rId2"/>
    <sheet name="Generell YM-rapportering" sheetId="18" r:id="rId3"/>
    <sheet name="1. Naturmiljø" sheetId="8" r:id="rId4"/>
    <sheet name="2. Kulturmiljø" sheetId="9" r:id="rId5"/>
    <sheet name="3. Landskap" sheetId="17" r:id="rId6"/>
    <sheet name="4. Nærmiljø" sheetId="10" r:id="rId7"/>
    <sheet name="5. Naturressurser" sheetId="11" r:id="rId8"/>
    <sheet name="6. Masser" sheetId="5" r:id="rId9"/>
    <sheet name="7. Utslipp luft, vann, grunn" sheetId="12" r:id="rId10"/>
    <sheet name="8. Støy og vibrasjoner" sheetId="13" r:id="rId11"/>
    <sheet name="9. og 10. Avfall" sheetId="4" r:id="rId12"/>
    <sheet name="11. Klimaregnskap" sheetId="15" r:id="rId13"/>
    <sheet name="Ark1" sheetId="24" r:id="rId14"/>
    <sheet name="Ark2" sheetId="26" r:id="rId15"/>
  </sheet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 i="25" l="1"/>
  <c r="D49" i="25"/>
  <c r="D48" i="25"/>
  <c r="D47" i="25"/>
  <c r="D46" i="25"/>
  <c r="D45" i="25"/>
  <c r="D44" i="25"/>
  <c r="D43" i="25"/>
  <c r="D42" i="25"/>
  <c r="D41" i="25"/>
  <c r="D40" i="25"/>
  <c r="D39" i="25"/>
  <c r="D38" i="25"/>
  <c r="D37" i="25"/>
  <c r="D35" i="25"/>
  <c r="D34" i="25"/>
  <c r="D33" i="25"/>
  <c r="D32" i="25"/>
  <c r="D31" i="25"/>
  <c r="D30" i="25"/>
  <c r="D29" i="25"/>
  <c r="D28" i="25"/>
  <c r="D26" i="25"/>
  <c r="D25" i="25"/>
  <c r="D24" i="25"/>
  <c r="D22" i="25"/>
  <c r="D21" i="25"/>
  <c r="D19" i="25"/>
  <c r="D17" i="25"/>
  <c r="D16" i="25"/>
  <c r="D15" i="25"/>
  <c r="D14" i="25"/>
  <c r="D13" i="25"/>
  <c r="D11" i="25"/>
  <c r="D9" i="25"/>
  <c r="D8" i="25"/>
  <c r="D7" i="25"/>
  <c r="D6" i="25"/>
  <c r="D5" i="25"/>
  <c r="D15" i="5"/>
  <c r="D49" i="15" l="1"/>
  <c r="D21" i="5"/>
  <c r="D20" i="15"/>
  <c r="D19" i="15"/>
  <c r="D18" i="15"/>
  <c r="D17" i="15"/>
  <c r="D16" i="15"/>
  <c r="D15" i="15"/>
  <c r="D14" i="15"/>
  <c r="D12" i="15"/>
  <c r="D11" i="15"/>
  <c r="D10" i="15"/>
  <c r="D9" i="15"/>
  <c r="D52" i="15"/>
  <c r="D61" i="15"/>
  <c r="D59" i="15"/>
  <c r="D57" i="15"/>
  <c r="D55" i="15"/>
  <c r="D47" i="15"/>
  <c r="D35" i="15"/>
  <c r="D33" i="15"/>
  <c r="D31" i="15"/>
  <c r="D29" i="15"/>
  <c r="D27" i="15"/>
  <c r="D25" i="15"/>
  <c r="D44" i="15"/>
  <c r="D42" i="15"/>
  <c r="D40" i="15"/>
  <c r="D38" i="15"/>
  <c r="D17" i="5"/>
  <c r="D13" i="5"/>
  <c r="D11" i="5"/>
  <c r="D7" i="5"/>
  <c r="D80" i="4"/>
  <c r="D34" i="4"/>
  <c r="E82" i="4"/>
  <c r="F82" i="4"/>
  <c r="E74" i="4"/>
  <c r="F74" i="4"/>
  <c r="E76" i="4"/>
  <c r="F76" i="4"/>
  <c r="E78" i="4"/>
  <c r="F78" i="4"/>
  <c r="F72" i="4"/>
  <c r="E72" i="4"/>
  <c r="E38" i="4"/>
  <c r="F38" i="4"/>
  <c r="E40" i="4"/>
  <c r="F40" i="4"/>
  <c r="E42" i="4"/>
  <c r="F42" i="4"/>
  <c r="E44" i="4"/>
  <c r="F44" i="4"/>
  <c r="E46" i="4"/>
  <c r="F46" i="4"/>
  <c r="E48" i="4"/>
  <c r="F48" i="4"/>
  <c r="E50" i="4"/>
  <c r="F50" i="4"/>
  <c r="E52" i="4"/>
  <c r="F52" i="4"/>
  <c r="E54" i="4"/>
  <c r="F54" i="4"/>
  <c r="E56" i="4"/>
  <c r="F56" i="4"/>
  <c r="E58" i="4"/>
  <c r="F58" i="4"/>
  <c r="E60" i="4"/>
  <c r="F60" i="4"/>
  <c r="E62" i="4"/>
  <c r="F62" i="4"/>
  <c r="E64" i="4"/>
  <c r="F64" i="4"/>
  <c r="E66" i="4"/>
  <c r="F66" i="4"/>
  <c r="E68" i="4"/>
  <c r="F68" i="4"/>
  <c r="E70" i="4"/>
  <c r="F70" i="4"/>
  <c r="F36" i="4"/>
  <c r="E36" i="4"/>
  <c r="F32" i="4"/>
  <c r="E32" i="4"/>
  <c r="F30" i="4"/>
  <c r="E30" i="4"/>
  <c r="F28" i="4"/>
  <c r="E28" i="4"/>
  <c r="F26" i="4"/>
  <c r="E26" i="4"/>
  <c r="E10" i="4"/>
  <c r="F10" i="4"/>
  <c r="E12" i="4"/>
  <c r="F12" i="4"/>
  <c r="E14" i="4"/>
  <c r="F14" i="4"/>
  <c r="E16" i="4"/>
  <c r="F16" i="4"/>
  <c r="E18" i="4"/>
  <c r="F18" i="4"/>
  <c r="E20" i="4"/>
  <c r="F20" i="4"/>
  <c r="E22" i="4"/>
  <c r="F22" i="4"/>
  <c r="E24" i="4"/>
  <c r="F24" i="4"/>
  <c r="F8" i="4"/>
  <c r="E8" i="4"/>
  <c r="G50" i="4" l="1"/>
  <c r="G54" i="4"/>
  <c r="G70" i="4"/>
  <c r="G62" i="4"/>
  <c r="F80" i="4"/>
  <c r="G40" i="4"/>
  <c r="G22" i="4"/>
  <c r="G14" i="4"/>
  <c r="G28" i="4"/>
  <c r="G46" i="4"/>
  <c r="G38" i="4"/>
  <c r="G74" i="4"/>
  <c r="G82" i="4"/>
  <c r="E80" i="4"/>
  <c r="G8" i="4"/>
  <c r="G34" i="4" s="1"/>
  <c r="G10" i="4"/>
  <c r="G32" i="4"/>
  <c r="G58" i="4"/>
  <c r="G42" i="4"/>
  <c r="G20" i="4"/>
  <c r="G30" i="4"/>
  <c r="G18" i="4"/>
  <c r="G66" i="4"/>
  <c r="G78" i="4"/>
  <c r="G26" i="4"/>
  <c r="G56" i="4"/>
  <c r="G16" i="4"/>
  <c r="F34" i="4"/>
  <c r="F85" i="4" s="1"/>
  <c r="G60" i="4"/>
  <c r="G44" i="4"/>
  <c r="G72" i="4"/>
  <c r="G36" i="4"/>
  <c r="G24" i="4"/>
  <c r="G12" i="4"/>
  <c r="G68" i="4"/>
  <c r="G52" i="4"/>
  <c r="G64" i="4"/>
  <c r="D85" i="4"/>
  <c r="D87" i="4" s="1"/>
  <c r="G48" i="4"/>
  <c r="G76" i="4"/>
  <c r="E34" i="4"/>
  <c r="E85" i="4" l="1"/>
  <c r="G80" i="4"/>
  <c r="G85" i="4" s="1"/>
  <c r="G87"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tc={77EF1A76-C9A2-4AA1-9571-996D5FF6366F}</author>
  </authors>
  <commentList>
    <comment ref="B5" authorId="0" shapeId="0" xr:uid="{77EF1A76-C9A2-4AA1-9571-996D5FF6366F}">
      <text>
        <t>[Threaded comment]
Your version of Excel allows you to read this threaded comment; however, any edits to it will get removed if the file is opened in a newer version of Excel. Learn more: https://go.microsoft.com/fwlink/?linkid=870924
Comment:
    Per juli 2020; føringer for M-verdi/ KPIer i BN Utbygging er under bearbeiding</t>
      </text>
    </comment>
  </commentList>
</comments>
</file>

<file path=xl/sharedStrings.xml><?xml version="1.0" encoding="utf-8"?>
<sst xmlns="http://schemas.openxmlformats.org/spreadsheetml/2006/main" count="663" uniqueCount="372">
  <si>
    <t>Månedsrapport HMSK</t>
  </si>
  <si>
    <t>navn bedrift</t>
  </si>
  <si>
    <t>Januar</t>
  </si>
  <si>
    <t>Beskrivelse/kommentar til siste måned</t>
  </si>
  <si>
    <t>SUM</t>
  </si>
  <si>
    <t>Jan</t>
  </si>
  <si>
    <t>Feb</t>
  </si>
  <si>
    <t>Mar</t>
  </si>
  <si>
    <t>Apr</t>
  </si>
  <si>
    <t>Mai</t>
  </si>
  <si>
    <t>Jun</t>
  </si>
  <si>
    <t>Jul</t>
  </si>
  <si>
    <t>Aug</t>
  </si>
  <si>
    <t>Sep</t>
  </si>
  <si>
    <t>Okt</t>
  </si>
  <si>
    <t>Nov</t>
  </si>
  <si>
    <t>Des</t>
  </si>
  <si>
    <t>Personskade</t>
  </si>
  <si>
    <t>Konsekvenskategori i Bane NOR konsekvensmatrise (--&gt;)</t>
  </si>
  <si>
    <t>Død</t>
  </si>
  <si>
    <t>Meget alvorlig personskade</t>
  </si>
  <si>
    <t>Alvorlig personskade</t>
  </si>
  <si>
    <t>Personskade med fravær (inngår i H1)</t>
  </si>
  <si>
    <t>Medisinsk behandling (inngår i H2)</t>
  </si>
  <si>
    <t>Alvorlig tilløp til personskade</t>
  </si>
  <si>
    <t>Død eller meget alvorlig personskade under litt andre omstendigheter</t>
  </si>
  <si>
    <t>Potensiell konsekvens 1 eller 2</t>
  </si>
  <si>
    <t>Miljøskade</t>
  </si>
  <si>
    <t>Svært alvorlig forurensning/skade</t>
  </si>
  <si>
    <t>Meget alvorlig forurensning/skade</t>
  </si>
  <si>
    <t>Alvorlig forurensning/skade</t>
  </si>
  <si>
    <t xml:space="preserve">Mindre alvorlig forurensning/skade </t>
  </si>
  <si>
    <t xml:space="preserve">Forurensning/skade </t>
  </si>
  <si>
    <t>Alvorlig tilløp til miljøskade</t>
  </si>
  <si>
    <t>Meget alvorlig forurensning eller skade på miljøverdier under litt andre omstendigheter</t>
  </si>
  <si>
    <t>Andre uønskede hendelse ikke dekket over</t>
  </si>
  <si>
    <t>Andre hendelser som kunne ha påvirket togframføring, innenfor 2,5 meter fra driftsatt spor</t>
  </si>
  <si>
    <t>Andre hendelser som involverer Bane NORs elektriske anlegg</t>
  </si>
  <si>
    <t>Kvalitet</t>
  </si>
  <si>
    <t>Avvik</t>
  </si>
  <si>
    <t>Revisjoner</t>
  </si>
  <si>
    <t>Forbedringsforslag</t>
  </si>
  <si>
    <t>Proaktive aktiviteter</t>
  </si>
  <si>
    <t>Tilløp og farlige forhold (RUHer )</t>
  </si>
  <si>
    <t>Brudd på tillatelser</t>
  </si>
  <si>
    <t>Arbeidede timer</t>
  </si>
  <si>
    <t>(Annet)</t>
  </si>
  <si>
    <t>(rapport for - måned)</t>
  </si>
  <si>
    <t>Februar</t>
  </si>
  <si>
    <t>Mars</t>
  </si>
  <si>
    <t>April</t>
  </si>
  <si>
    <t>Juni</t>
  </si>
  <si>
    <t>Juli</t>
  </si>
  <si>
    <t>August</t>
  </si>
  <si>
    <t>September</t>
  </si>
  <si>
    <t>Oktober</t>
  </si>
  <si>
    <t>November</t>
  </si>
  <si>
    <t>Desember</t>
  </si>
  <si>
    <t>Innholdsfortegnelse til faner</t>
  </si>
  <si>
    <t>Rapporteringsmalen må tilpasses kontraktskrav og tillatelser i prosjektet, samt øvrig rapportering i prosjektet. Teksten er derfor å betrakte som eksempeltekst.</t>
  </si>
  <si>
    <t>Generell YM-rapportering</t>
  </si>
  <si>
    <t>Rapportering av hendelser som fører til miljøskade</t>
  </si>
  <si>
    <t xml:space="preserve">Rapportering av hendelser uten miljøskade/-konsekvens </t>
  </si>
  <si>
    <t>1.     Naturmiljø - rapporter kun ved funn/hendelser</t>
  </si>
  <si>
    <t>a.     Funn av/skade på rødlistede arter. Type art, funnsted, dato, eventuell skade.</t>
  </si>
  <si>
    <t>b.     Funn av uønskede, fremmede arter. Type art, funnsted, dato, eventuell skade.</t>
  </si>
  <si>
    <t>c.     Funn av/skade på rødlistede naturtyper. Type naturtype, funnsted, dato, eventuell skade.</t>
  </si>
  <si>
    <t>d.     Status fra overvåkingsprogram for naturmiljø for anleggsfasen.</t>
  </si>
  <si>
    <t>2.     Kulturminner og kulturmiljø - rapporter kun ved funn/hendelser</t>
  </si>
  <si>
    <t>a.    Funn av automatiske fredete kulturminne som tidligere ikke er kjent /skade på automatiske fredete kulturminner. Type kulturminne, funnsted, dato, eventuell skade.</t>
  </si>
  <si>
    <t>b.    Fjerning av frigitte kulturminner. ID-nummer, dato for fjerning, og omfang av inngrep.</t>
  </si>
  <si>
    <t>3.     Landskap og visuelt miljø - rapporter kun ved funn/hendelser</t>
  </si>
  <si>
    <r>
      <t>a.</t>
    </r>
    <r>
      <rPr>
        <sz val="11"/>
        <color theme="1"/>
        <rFont val="Calibri"/>
        <family val="2"/>
        <scheme val="minor"/>
      </rPr>
      <t>     Ferdigstilte områder. Område, dato for ferdigstillelse.</t>
    </r>
  </si>
  <si>
    <r>
      <t>b.</t>
    </r>
    <r>
      <rPr>
        <sz val="11"/>
        <color theme="1"/>
        <rFont val="Calibri"/>
        <family val="2"/>
        <scheme val="minor"/>
      </rPr>
      <t>     Områder som er tilsådd og revegetert. Område, dato for tilsåing og revegetering, type tilsåing og revegetering.</t>
    </r>
  </si>
  <si>
    <t>4.     Nærmiljø og friluftsliv</t>
  </si>
  <si>
    <r>
      <t>a.</t>
    </r>
    <r>
      <rPr>
        <sz val="11"/>
        <color theme="1"/>
        <rFont val="Calibri"/>
        <family val="2"/>
        <scheme val="minor"/>
      </rPr>
      <t>     Midlertidig omlegging/stenging av atkomstveger i rapporteringsperioden.</t>
    </r>
  </si>
  <si>
    <r>
      <t>b.</t>
    </r>
    <r>
      <rPr>
        <sz val="11"/>
        <color theme="1"/>
        <rFont val="Calibri"/>
        <family val="2"/>
        <scheme val="minor"/>
      </rPr>
      <t>     Bekreftelse på at alle sjåfører som er benyttet siste periode er blitt gitt opplæring om nærmiljøet, spesielt med hensyn på myke trafikanter</t>
    </r>
  </si>
  <si>
    <t>c.     Planlagt anleggsarbeid som kan påvirke forhold til beboere (eks omlegging av anleggsveier, el.l.)</t>
  </si>
  <si>
    <t>d.     Annet (stier, skiløyper, idrettsanlegg, friarealer osv.)</t>
  </si>
  <si>
    <t>5.     Naturressurser - rapporter kun ved funn/hendelser</t>
  </si>
  <si>
    <r>
      <t>a.</t>
    </r>
    <r>
      <rPr>
        <sz val="11"/>
        <color theme="1"/>
        <rFont val="Calibri"/>
        <family val="2"/>
        <scheme val="minor"/>
      </rPr>
      <t>     Antall brønner og hvilke som er blitt skadet som følge av jernbaneanlegget, samt oppfølging av midlertidig vannforsyning og erstatning.</t>
    </r>
  </si>
  <si>
    <r>
      <t>b.</t>
    </r>
    <r>
      <rPr>
        <sz val="11"/>
        <color theme="1"/>
        <rFont val="Calibri"/>
        <family val="2"/>
        <scheme val="minor"/>
      </rPr>
      <t>     Antall drenssystem og hvilke som er blitt skadet som følge av jernbaneanlegget, samt oppfølging og erstatning.</t>
    </r>
  </si>
  <si>
    <t>c.     Annet (eksempel: skade på landbruksjord, skog eller vassdrag)</t>
  </si>
  <si>
    <t>6.     Massehåndtering, massetransport og masselager</t>
  </si>
  <si>
    <r>
      <t>a.</t>
    </r>
    <r>
      <rPr>
        <sz val="11"/>
        <color theme="1"/>
        <rFont val="Calibri"/>
        <family val="2"/>
        <scheme val="minor"/>
      </rPr>
      <t xml:space="preserve">     Kjemisk forurensning: </t>
    </r>
  </si>
  <si>
    <t xml:space="preserve">  i.     Et sammendrag av mengden transportert masse, massenes forurensningsnivå (tilstandsklasse) og hvilke avfallsmottak som er brukt (månedlig).</t>
  </si>
  <si>
    <t xml:space="preserve"> ii.     Det skal dokumenteres at alle forurensede masser leveres til godkjente mottak med blant annet veiesedler fra mottak (kvitteringer for deponerte masser).</t>
  </si>
  <si>
    <t>iii.     En sluttrapport vedrørende håndtering og disponering av forurensede masser skal utarbeides av Leverandøren. Sluttrapporten skal overholde kravene fastsatt i forurensningsforskriften. Sluttrapporten skal leveres ved overlevering av anlegget. Sluttrapporten skal som et minimum inneholde:</t>
  </si>
  <si>
    <t>1.     Et sammendrag av mengde og forurensningsgrad for massene som er transportert til den enkelte avfallsmottak.</t>
  </si>
  <si>
    <r>
      <t>2.</t>
    </r>
    <r>
      <rPr>
        <sz val="11"/>
        <color theme="1"/>
        <rFont val="Calibri"/>
        <family val="2"/>
        <scheme val="minor"/>
      </rPr>
      <t>     Kvitteringer for deponerte masser.</t>
    </r>
  </si>
  <si>
    <r>
      <t>3.</t>
    </r>
    <r>
      <rPr>
        <sz val="11"/>
        <color theme="1"/>
        <rFont val="Calibri"/>
        <family val="2"/>
        <scheme val="minor"/>
      </rPr>
      <t>     Gjenbruk av masser innenfor anlegget, med stedsangivelse (koordinatorer), dybder og forurensningsnivåer.</t>
    </r>
  </si>
  <si>
    <r>
      <t>4.</t>
    </r>
    <r>
      <rPr>
        <sz val="11"/>
        <color theme="1"/>
        <rFont val="Calibri"/>
        <family val="2"/>
        <scheme val="minor"/>
      </rPr>
      <t>     Dokumentasjon av gjennomførte kartlegginger av anlegget, herunder resultater av analysene.</t>
    </r>
  </si>
  <si>
    <r>
      <t>b.</t>
    </r>
    <r>
      <rPr>
        <sz val="11"/>
        <color theme="1"/>
        <rFont val="Calibri"/>
        <family val="2"/>
        <scheme val="minor"/>
      </rPr>
      <t>     Biologisk forurensning</t>
    </r>
  </si>
  <si>
    <t xml:space="preserve">  i.     Leverandøren skal oppbevare dokumentasjon på at ingen masser som bringes til anlegget, inneholder fremmede skadelige plantearter iht forskrift om fremmede organismer. Leverandøren skal legge dokumentasjonen fram for Selskapet.</t>
  </si>
  <si>
    <t xml:space="preserve"> ii.     Leverandøren skal føre en logg over alle biologisk forurensede masser som fjernes fra eller flyttes innenfor anlegget, og dokumentasjonen skal inneholde opprinnelse, destinasjon og kjente fremmede plantearter. Dokumentasjonen skal være iht tiltaksplanen. Leverandøren skal rapportere antall liter plantevernmiddel som benyttes til bekjemping av fremmede arter. </t>
  </si>
  <si>
    <t>7.     Utslipp til luft, vann og grunn</t>
  </si>
  <si>
    <t>a.     Prøvetaking og analyse</t>
  </si>
  <si>
    <t>b.     Målinger av svevestøv i boligstrøk i anleggsfasen</t>
  </si>
  <si>
    <t>8.     Støy og vibrasjoner</t>
  </si>
  <si>
    <t>a.     Dokumentasjon av at planlagte overskridelser av støy og vibrasjoner, er avklart med kommunen og lokale helsemyndigheter, og varslet til berørte beboere.</t>
  </si>
  <si>
    <r>
      <t>b.</t>
    </r>
    <r>
      <rPr>
        <sz val="11"/>
        <color theme="1"/>
        <rFont val="Calibri"/>
        <family val="2"/>
        <scheme val="minor"/>
      </rPr>
      <t xml:space="preserve">     Rapportere ikke planlagte støyoverskridelser. </t>
    </r>
  </si>
  <si>
    <t>9.     Avfallshåndtering – ordinært avfall</t>
  </si>
  <si>
    <t>a.     Mengde avfall per fraksjon levert til mottak, pluss akkumulerte mengder</t>
  </si>
  <si>
    <r>
      <t>b.</t>
    </r>
    <r>
      <rPr>
        <sz val="11"/>
        <color theme="1"/>
        <rFont val="Calibri"/>
        <family val="2"/>
        <scheme val="minor"/>
      </rPr>
      <t>     Samlet mengde avfall per fraksjon levert i hele anleggsfasen</t>
    </r>
  </si>
  <si>
    <t>c.     Mottaksanlegg</t>
  </si>
  <si>
    <r>
      <t>d.</t>
    </r>
    <r>
      <rPr>
        <sz val="11"/>
        <color theme="1"/>
        <rFont val="Calibri"/>
        <family val="2"/>
        <scheme val="minor"/>
      </rPr>
      <t>     Kvitteringer for levert avfall</t>
    </r>
  </si>
  <si>
    <t xml:space="preserve">10.  Avfallshåndtering - farlig avfall: </t>
  </si>
  <si>
    <t>a.     Leverandøren skal dokumentere levering av farlig avfall til godkjente avfallsmottak</t>
  </si>
  <si>
    <t>11.  Klimaregnskap</t>
  </si>
  <si>
    <t>a.     Totalt energiforbruk i lastebiler, anleggsmaskiner (drivstoff, el.)</t>
  </si>
  <si>
    <t>b.     Stasjonært energiforbruk på anleggsområder, brakker ol. (drivstoff, el., vann)</t>
  </si>
  <si>
    <r>
      <t>c.</t>
    </r>
    <r>
      <rPr>
        <sz val="11"/>
        <color theme="1"/>
        <rFont val="Calibri"/>
        <family val="2"/>
        <scheme val="minor"/>
      </rPr>
      <t>     Materialmengder og mengde av produkt som omfattes av spesifikk EPD</t>
    </r>
  </si>
  <si>
    <t xml:space="preserve">   i.     Alle typer benyttet betong – inkludert prefabrikkert betong og sprøytebetong.</t>
  </si>
  <si>
    <t xml:space="preserve">  ii.     Oppfyllingsmasse</t>
  </si>
  <si>
    <t xml:space="preserve"> iii.     Isolasjon</t>
  </si>
  <si>
    <t xml:space="preserve"> iv.     Kalksement</t>
  </si>
  <si>
    <t xml:space="preserve">   v.     Injeksjonsmasse (sement og tilsetningsstoffer)</t>
  </si>
  <si>
    <t xml:space="preserve">  vi.     Sprengstoff</t>
  </si>
  <si>
    <t xml:space="preserve"> vii.     Konstruksjonsstål</t>
  </si>
  <si>
    <t>viii.     Spuntstål</t>
  </si>
  <si>
    <t xml:space="preserve">  ix.     Armeringsstål</t>
  </si>
  <si>
    <t>   x.     Stålpeler</t>
  </si>
  <si>
    <r>
      <t>d.</t>
    </r>
    <r>
      <rPr>
        <sz val="11"/>
        <color theme="1"/>
        <rFont val="Calibri"/>
        <family val="2"/>
        <scheme val="minor"/>
      </rPr>
      <t xml:space="preserve">     Leverandøren skal levere en månedsrapport som skal inneholde følgende: </t>
    </r>
  </si>
  <si>
    <t xml:space="preserve">  i.     Totalt energiforbruk i lastebiler, anleggsmaskiner samlet pr mnd.</t>
  </si>
  <si>
    <t xml:space="preserve"> ii.     Stasjonært energiforbruk på anleggsområder, brakker ol. samlet pr mnd.</t>
  </si>
  <si>
    <t>iii.     Materialmengder og mengde av produkt som omfattes av spesifikk EPD samlet pr mnd.</t>
  </si>
  <si>
    <r>
      <t>e.</t>
    </r>
    <r>
      <rPr>
        <sz val="11"/>
        <color theme="1"/>
        <rFont val="Calibri"/>
        <family val="2"/>
        <scheme val="minor"/>
      </rPr>
      <t xml:space="preserve">     Leverandøren skal levere en sluttrapport (ved overlevering av anlegget) som skal inneholde følgende: </t>
    </r>
  </si>
  <si>
    <t xml:space="preserve">  i.     Totalt energiforbruk i lastebiler, anleggsmaskiner.</t>
  </si>
  <si>
    <t xml:space="preserve"> ii.     Totalt stasjonært energiforbruk på anleggsområder, brakker ol.</t>
  </si>
  <si>
    <t>iii.     Total materialmengde og mengde av produkt som omfattes av spesifikk EPD.</t>
  </si>
  <si>
    <t>Mal: Generell rapportering, klima og miljø</t>
  </si>
  <si>
    <t>A: Kontrakt nr.</t>
  </si>
  <si>
    <t>B: Entreprise nr:</t>
  </si>
  <si>
    <t>C: Entreprenør:</t>
  </si>
  <si>
    <t>D: Periode / måned / år</t>
  </si>
  <si>
    <t>Ref. [synergi, rapport…..,]</t>
  </si>
  <si>
    <t>Antall i perioden</t>
  </si>
  <si>
    <t>Akkumulert siste 12 måneder</t>
  </si>
  <si>
    <t>Akkumulert i prosjekt</t>
  </si>
  <si>
    <t>i gjeldende periode</t>
  </si>
  <si>
    <t>Timeforbruk</t>
  </si>
  <si>
    <t>Antall timer entreprenør/kontraktspart inkl underentreprenører</t>
  </si>
  <si>
    <t>M-hendelse</t>
  </si>
  <si>
    <t>Hendelse med miljøskade/ -konsekvens</t>
  </si>
  <si>
    <t>Hendelse uten miljøskade/-konsekvens</t>
  </si>
  <si>
    <t>Uforutsett påtreff</t>
  </si>
  <si>
    <t>Kulturminner</t>
  </si>
  <si>
    <t>Forurensa grunn</t>
  </si>
  <si>
    <t>Miljørunder</t>
  </si>
  <si>
    <t xml:space="preserve">Antall miljørunder </t>
  </si>
  <si>
    <t>Antall miljørunder planlagt kommende måned</t>
  </si>
  <si>
    <t>Andre forhold</t>
  </si>
  <si>
    <t>Mal for rapportering: Naturmiljø</t>
  </si>
  <si>
    <t>Rapporteringsmalen tilpasses kontraktskrav og tillatelser i prosjektet. Teksten er derfor å betrakte som eksempeltekst</t>
  </si>
  <si>
    <t>Art/naturtype 1</t>
  </si>
  <si>
    <t>Art/naturtype 2</t>
  </si>
  <si>
    <t>Art/naturtype 3</t>
  </si>
  <si>
    <t>Art/naturtype 4</t>
  </si>
  <si>
    <t>Art/naturtype 5</t>
  </si>
  <si>
    <t>Art/naturtype 6</t>
  </si>
  <si>
    <t>Art/naturtype 7</t>
  </si>
  <si>
    <t>Art/naturtype X</t>
  </si>
  <si>
    <t>a. Funn av/ skade på rødlistede arter</t>
  </si>
  <si>
    <t>Type art</t>
  </si>
  <si>
    <t>Hvor (funnsted)</t>
  </si>
  <si>
    <t>Dato</t>
  </si>
  <si>
    <t>Beskrivelse av eventuell skade</t>
  </si>
  <si>
    <t>Beskrivelse av oppfølgende tiltak</t>
  </si>
  <si>
    <t>b. Funn av uønskede, fremmede arter</t>
  </si>
  <si>
    <t>Type naturtype</t>
  </si>
  <si>
    <t>Hvor (sted)</t>
  </si>
  <si>
    <t>c. Funn av/ skade på naturtyper</t>
  </si>
  <si>
    <t>d. Status fra overvåkingsprogram for naturmiljø for anleggsfasen</t>
  </si>
  <si>
    <t>Mal for rapportering: Kulturminner og kulturmiljø</t>
  </si>
  <si>
    <t>Kulturminne/kulturmiljø 1</t>
  </si>
  <si>
    <t>Kulturminne/kulturmiljø 2</t>
  </si>
  <si>
    <t>Kulturminne/kulturmiljø 3</t>
  </si>
  <si>
    <t>Kulturminne/kulturmiljø 4</t>
  </si>
  <si>
    <t>Kulturminne/kulturmiljø 5</t>
  </si>
  <si>
    <t>Kulturminne/kulturmiljø 6</t>
  </si>
  <si>
    <t>Kulturminne/kulturmiljø 7</t>
  </si>
  <si>
    <t>Kulturminne/kulturmiljø X</t>
  </si>
  <si>
    <t>a. Funn av/ skade på automatiske fredete kulturminner</t>
  </si>
  <si>
    <t>Type kulturminne/kulturmiljø</t>
  </si>
  <si>
    <t>b. Fjerning av frigitte kulturminner</t>
  </si>
  <si>
    <t>ID-nummer</t>
  </si>
  <si>
    <t>Omfang av inngrep (helt eller delvis fjernet)</t>
  </si>
  <si>
    <t>Mal for rapportering: Landskap</t>
  </si>
  <si>
    <t>Område 1</t>
  </si>
  <si>
    <t>Område 2</t>
  </si>
  <si>
    <t>Område 3</t>
  </si>
  <si>
    <t>Område 4</t>
  </si>
  <si>
    <t>Område 5</t>
  </si>
  <si>
    <t>Område 6</t>
  </si>
  <si>
    <t>Område 7</t>
  </si>
  <si>
    <t>Område X</t>
  </si>
  <si>
    <t>a. Ferdigstilte områder</t>
  </si>
  <si>
    <t>Område</t>
  </si>
  <si>
    <t>Dato for ferdigstillelse</t>
  </si>
  <si>
    <t>b. Områder som er tilsådd og revegetert</t>
  </si>
  <si>
    <t>Dato for tilsåing og revegetering</t>
  </si>
  <si>
    <t>Type tilsåing og revegetering</t>
  </si>
  <si>
    <t>Mal for rapportering: Nærmiljø og friluftsliv</t>
  </si>
  <si>
    <t>X</t>
  </si>
  <si>
    <t>a. Midlertidig omlegging/ stenging av atkomstveger i rapporteringsperioden</t>
  </si>
  <si>
    <t>Hvor, omfatter hvilke adresser</t>
  </si>
  <si>
    <t>Varighet (fra dato - til dato)</t>
  </si>
  <si>
    <t>Beskrivelse</t>
  </si>
  <si>
    <t>Avbøtende tiltak</t>
  </si>
  <si>
    <t>b. Bekreftelse på at alle sjåfører som er benyttet siste periode er  gitt opplæring om nærmiljøet, spesielt med hensyn på myke trafikanter [Ja/Nei/Beskrivelse]</t>
  </si>
  <si>
    <t>c. Planlagt anleggsarbeid som kan påvirke forhold til beboere (eks omlegging av anleggsveier osv)</t>
  </si>
  <si>
    <t>d. Annet (stier, skiløyper, idrettsanlegg, friarealer osv.)</t>
  </si>
  <si>
    <t>Mal for rapportering: Naturressurser</t>
  </si>
  <si>
    <t>Brønn/drenssystem/annet 1</t>
  </si>
  <si>
    <t>Brønn/drenssystem/annet 2</t>
  </si>
  <si>
    <t>Brønn/drenssystem/annet 3</t>
  </si>
  <si>
    <t>Brønn/drenssystem/annet 4</t>
  </si>
  <si>
    <t>Brønn/drenssystem/annet 5</t>
  </si>
  <si>
    <t>Brønn/drenssystem/annet 6</t>
  </si>
  <si>
    <t>Brønn/drenssystem/annet 7</t>
  </si>
  <si>
    <t>Brønn/drenssystem/annet X</t>
  </si>
  <si>
    <t>a. Brønner som er blitt skadet av anlegget</t>
  </si>
  <si>
    <t>Sted</t>
  </si>
  <si>
    <t>b. Drenssystem som er blitt skadet av anlegget</t>
  </si>
  <si>
    <t>c. Annet (eks. skade på landbruksjord/skog/vassdrag)</t>
  </si>
  <si>
    <r>
      <t xml:space="preserve">Mal for rapportering: Masser
</t>
    </r>
    <r>
      <rPr>
        <b/>
        <sz val="12"/>
        <color theme="1"/>
        <rFont val="Calibri"/>
        <family val="2"/>
        <scheme val="minor"/>
      </rPr>
      <t xml:space="preserve">Leverandøren skal til enhver tid oppbevare og tilgjengeliggjøre dokumentasjonen vedrørende massetransport på anlegget, og til og fra anlegget. Rapportering skal omfatte alt av arbeider, også arbeider utført av underentreprenører. </t>
    </r>
  </si>
  <si>
    <t xml:space="preserve">Mengde akkumulert totalt i prosjektet - Forurensede masser levert til avfallsmottak [tonn] </t>
  </si>
  <si>
    <t>År:</t>
  </si>
  <si>
    <t>20XX</t>
  </si>
  <si>
    <t>Måned:</t>
  </si>
  <si>
    <t>Kjemisk forurensende masser</t>
  </si>
  <si>
    <t>Mengde kjemisk forurensede masser levert til avfallsmottak denne måned [tonn]:</t>
  </si>
  <si>
    <t>Type forurensing /tilstandsklasse</t>
  </si>
  <si>
    <t>Opprinnelsessted:</t>
  </si>
  <si>
    <t>Leveringssted:</t>
  </si>
  <si>
    <t>Matjord, ut fra anlegget til mellomlager</t>
  </si>
  <si>
    <t>Mengde matjord tatt ut av anlegget, til mellomlager</t>
  </si>
  <si>
    <t>Til mellomlager (sted)</t>
  </si>
  <si>
    <t>Matjord, benyttet i anlegget, fra mellomlager (permanent tilbakefylling av jordmasser)</t>
  </si>
  <si>
    <t>Mengde matjord benyttet i anlegget, tatt fra mellomlager</t>
  </si>
  <si>
    <t>Fra mellomlager (sted)</t>
  </si>
  <si>
    <t>Rene masser</t>
  </si>
  <si>
    <t>Mengde rene masser benyttet i anlegget, tatt fra mellomlager</t>
  </si>
  <si>
    <t>Til/fra mellomlager (sted)</t>
  </si>
  <si>
    <t>Biologisk forurensende masser</t>
  </si>
  <si>
    <t>Mengde biologisk forurensende masser levert til avfallsmottak denne måned [tonn]:</t>
  </si>
  <si>
    <t>Type biologisk forurensning</t>
  </si>
  <si>
    <t>Plantevernmiddel til bekjemping av fremmede arter</t>
  </si>
  <si>
    <t>Antall liter plantevernmiddel[liter]</t>
  </si>
  <si>
    <t>Type plantevernmiddel</t>
  </si>
  <si>
    <t>Mal for rapportering: Utslipp luft, vann, grunn</t>
  </si>
  <si>
    <t>a. Overvåking (vann, grunn, luft)</t>
  </si>
  <si>
    <t>Type overvåking</t>
  </si>
  <si>
    <t>Resultat målinger. Ref. [Dispensasjon, møteref osv.]</t>
  </si>
  <si>
    <t>b. Målinger av svevestøv i boligstrøk i anleggsfasen</t>
  </si>
  <si>
    <t>Beskrivelse av nødvendige avbøtende tiltak for å redusere spredning av støv til berørte naboer</t>
  </si>
  <si>
    <t>Mal for rapportering: Støy og vibrasjoner</t>
  </si>
  <si>
    <t>a.  Planlagte overskridelser av fastsatte grenseverdier for støy, strukturlyd og vibrasjoner, eventuelt støyende arbeider om natten eller i helger</t>
  </si>
  <si>
    <t>Støyende arbeider er avklart med kommunen og lokale helsemyndigheter, og varslet til berørte beboere. Ref. [Dispensasjon, møteref osv.]</t>
  </si>
  <si>
    <t>Beskrivelse av støyende arbeidsoppgaver</t>
  </si>
  <si>
    <t>b.  Ikke varslede støyoverskridelser</t>
  </si>
  <si>
    <t>Mal for rapportering: Avfall</t>
  </si>
  <si>
    <t xml:space="preserve">Plan </t>
  </si>
  <si>
    <t>Sluttmengde</t>
  </si>
  <si>
    <t>20xx</t>
  </si>
  <si>
    <t>Beregnet mengde [tonn]</t>
  </si>
  <si>
    <t>Mengde levert til avfallsanlegg [tonn]</t>
  </si>
  <si>
    <t>Mengde levert til ombruk/gjenvinning [tonn]</t>
  </si>
  <si>
    <t>Total faktisk mengde i hele prosjektperioden [tonn]</t>
  </si>
  <si>
    <r>
      <t xml:space="preserve">9. Ordinært avfall 
</t>
    </r>
    <r>
      <rPr>
        <b/>
        <sz val="11"/>
        <color theme="1"/>
        <rFont val="Calibri"/>
        <family val="2"/>
        <scheme val="minor"/>
      </rPr>
      <t>(listen er ikke uttømmende, fyll inn flere fraksjoner ved behov)</t>
    </r>
  </si>
  <si>
    <t>Levert til avfallsanlegg</t>
  </si>
  <si>
    <t>Levert til ombruk / gjenvinning</t>
  </si>
  <si>
    <t>Trevirke (ikke kreosot- og
CCA-impregnert)</t>
  </si>
  <si>
    <t>Mengde [tonn]:</t>
  </si>
  <si>
    <t>Papir, papp og kartong</t>
  </si>
  <si>
    <t>Glass</t>
  </si>
  <si>
    <t>Jern og andre metaller</t>
  </si>
  <si>
    <t>Gipsbasert materiale</t>
  </si>
  <si>
    <t>Plast</t>
  </si>
  <si>
    <t>Betong, tegl, lett klinker og lignende</t>
  </si>
  <si>
    <t>Forurenset betong og tegl (under grensen for farlig avfall)</t>
  </si>
  <si>
    <t>EE-avfall (elektrisk og elektronisk avfall)</t>
  </si>
  <si>
    <t>Slam fra renseanlegg</t>
  </si>
  <si>
    <t>Sum sortert ordinært avfall</t>
  </si>
  <si>
    <r>
      <t xml:space="preserve">10. Farlig avfall 
</t>
    </r>
    <r>
      <rPr>
        <b/>
        <sz val="11"/>
        <color theme="1"/>
        <rFont val="Calibri"/>
        <family val="2"/>
        <scheme val="minor"/>
      </rPr>
      <t>(listen er ikke uttømmende, fyll inn flere fraksjoner ved behov)</t>
    </r>
  </si>
  <si>
    <t>7021-23 Oljeholdig avfall</t>
  </si>
  <si>
    <t>7041-42 Organiske løsemidler</t>
  </si>
  <si>
    <t>7051-55 Maling, lim, lakk, fugemasser, spraybokser m.m. (også tomme sprøytepatroner)</t>
  </si>
  <si>
    <t>7081 Kvikksølv-holdig avfall</t>
  </si>
  <si>
    <t>7086 Lysstoffrør</t>
  </si>
  <si>
    <t>7092 Blyakkumulatorer</t>
  </si>
  <si>
    <t>7098 Trykkimpregnert trevirke (CCA)</t>
  </si>
  <si>
    <t>7121-23 Polymeriserende stoff,
isocyanater og herdere</t>
  </si>
  <si>
    <t>7157 Isolasjon med miljøskadelige blåsemidler som KFK og HKFK</t>
  </si>
  <si>
    <t>7152 Organisk avfall uten halogen
(f.eks. avfall med kulltjære)</t>
  </si>
  <si>
    <t>7154 Kreosotimpregnert trevirke</t>
  </si>
  <si>
    <t>7155 Avfall med bromerte flammehemmere (vesentlig skumplast)</t>
  </si>
  <si>
    <t>7156 Avfall med ftalater (PVC eller
vinyl)</t>
  </si>
  <si>
    <t>7157 Kassert isolasjon med
miljøskadelige blåsemidler som
KFK og HKFK. (skumisolasjon)</t>
  </si>
  <si>
    <t>7210 PCB og PCT-holdig avfall
(fugemasser og annet)</t>
  </si>
  <si>
    <t>7211 PCB-holdige isolerglassruter</t>
  </si>
  <si>
    <t>7240 KFK/HKFK/HFK og
fluorkarboner (fra kjøleanlegg etc)</t>
  </si>
  <si>
    <t>7250 Asbest</t>
  </si>
  <si>
    <t>Sum sortert farlig avfall</t>
  </si>
  <si>
    <t>Blandet avfall/restavfall</t>
  </si>
  <si>
    <t>Sum avfall i alt</t>
  </si>
  <si>
    <t>Sum ordinært avfall + Sum farlig avfall + Blandet avfall</t>
  </si>
  <si>
    <t xml:space="preserve">Sorteringsgrad </t>
  </si>
  <si>
    <t>Planlagt sorteringsgrad</t>
  </si>
  <si>
    <t>Faktisk sorteringsgrad</t>
  </si>
  <si>
    <t>Sorteringsgrad = (Sum sortert ordinært avfall + Sum sortert farlig avfall) / Sum avfall i alt</t>
  </si>
  <si>
    <t>Mal for rapportering: Forbruk av energi og materialer, inkludert EPD (klimaregnskap)</t>
  </si>
  <si>
    <t xml:space="preserve">Rapporteringsperiode: </t>
  </si>
  <si>
    <t>Total mengde denne rapporteringsperioden</t>
  </si>
  <si>
    <t>Energiforbruk</t>
  </si>
  <si>
    <t>a. Lastebiler og anleggsmaskiner</t>
  </si>
  <si>
    <t>1. Diesel, totalt forbruk alle maskiner</t>
  </si>
  <si>
    <t>Biodiesel: %</t>
  </si>
  <si>
    <t>Mengde, liter</t>
  </si>
  <si>
    <t>2. Bensin</t>
  </si>
  <si>
    <t>3. Elektrisitet</t>
  </si>
  <si>
    <t>Mengde, kWh</t>
  </si>
  <si>
    <t>4. Andre drivstofftyper – spesifiser</t>
  </si>
  <si>
    <t>Type drivstoff:</t>
  </si>
  <si>
    <t>Mengde, kg eller m3</t>
  </si>
  <si>
    <t>b. Stasjonært (anleggsområder, brakker, ol.)</t>
  </si>
  <si>
    <t>3. Fyringsolje</t>
  </si>
  <si>
    <t>4. Elektrisitet</t>
  </si>
  <si>
    <t>5. Gass, spesifiser</t>
  </si>
  <si>
    <t>Type gass:</t>
  </si>
  <si>
    <t>6. Andre drivstofftyper – spesifiser</t>
  </si>
  <si>
    <t>7. Totalt vannforbruk</t>
  </si>
  <si>
    <t>Mengde: m3</t>
  </si>
  <si>
    <t>Materialmengder og EPD</t>
  </si>
  <si>
    <t>Mengde av produkt som omfattes av spesifikk EPD</t>
  </si>
  <si>
    <t>Oppfyllingsmasser(isolasjon)</t>
  </si>
  <si>
    <t>Mengde uten EPD</t>
  </si>
  <si>
    <t>EDP 1</t>
  </si>
  <si>
    <t>EDP 2</t>
  </si>
  <si>
    <t>EDP 3</t>
  </si>
  <si>
    <t>EDP 4</t>
  </si>
  <si>
    <t>EDP 5</t>
  </si>
  <si>
    <t>EDP 6</t>
  </si>
  <si>
    <t>EDP 7</t>
  </si>
  <si>
    <t>EDP 8</t>
  </si>
  <si>
    <t>EDP 9</t>
  </si>
  <si>
    <t>EDP X</t>
  </si>
  <si>
    <t>i. Betong</t>
  </si>
  <si>
    <t>1. All ferdigblandet betong fra fabrikk, plasstøpt betong. Fasthetsklassene B20, B25, B30 og B35 (M45/MF45)</t>
  </si>
  <si>
    <t>Mengde, m3</t>
  </si>
  <si>
    <t>Referanse til EPD (nr eller navn)</t>
  </si>
  <si>
    <t>2. All ferdigblandet betong fra fabrikk, plasstøpt betong. Fasthetsklassene B35 (M40/MF40)</t>
  </si>
  <si>
    <t>3. All ferdigblandet betong fra fabrikk, plasstøpt betong. Fasthetsklassene B45</t>
  </si>
  <si>
    <t>4. All ferdigblandet betong fra fabrikk, plasstøpt betong. Fasthetsklassene B55</t>
  </si>
  <si>
    <t>5. Alle prefabrikkerte elementer (slakkarmert og forspent)</t>
  </si>
  <si>
    <t>Mengde, tonn</t>
  </si>
  <si>
    <t>6. All ferdigblandet sprøytebetong som sprøytes på fjellvegg og andre overflater, uansett styrkeklasse og bestandighetsklasse.</t>
  </si>
  <si>
    <t>ii og iii. Oppfyllingsmasse og isolasjon</t>
  </si>
  <si>
    <t>1. Skumglass. All skumglass i løs og fast form, uansett kvalitet</t>
  </si>
  <si>
    <t>2. Lettklinker. All lettklinker i løs og fast form, uansett kvalitet</t>
  </si>
  <si>
    <t>3. EPS. All ekspandert polystyren (PS), uansett trykkstyrke, type, vekt og størrelse</t>
  </si>
  <si>
    <t>4.  XPS. All ekstrudert polystyren, uansett trykkstyrke, type, vekt og størrelse</t>
  </si>
  <si>
    <t>iv og v. Kalksement og injeksjonsmasse</t>
  </si>
  <si>
    <t>1. Kalksement, samlet mengde kalk og sement til jordarmering og stabilisering, uansett blandingsforhold og kvalitet.</t>
  </si>
  <si>
    <t>2. Injeksjonsmasse (sement og tilsetningsstoffer), samlet mengde sement og tilsetningsstoffer, uansett blandingsforhold og kvalitet.</t>
  </si>
  <si>
    <t>vi. Sprengstoff</t>
  </si>
  <si>
    <t>1. Sprengstoff, uansett type og tekniske data.</t>
  </si>
  <si>
    <t>vii, viii, ix og x. Stål</t>
  </si>
  <si>
    <t>1. Konstruksjonsstål til stålkonstruksjoner. Gjelder uansett type og kvalitet på konstruksjonsstål.</t>
  </si>
  <si>
    <t>2. Spuntstål for stålspuntvegg. Gjelder uansett type og kvalitet på spuntstål.</t>
  </si>
  <si>
    <t>3. Armeringsstål, til armering av betong. Gjelder uansett type og kvalitet på armeringsstål.</t>
  </si>
  <si>
    <t>4. Stålpeler, til grunnforsterkning, pæler. Gjelder uansett type og kvalitet på stålpeler.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</si>
</sst>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b/>
      <i/>
      <sz val="11"/>
      <color theme="1"/>
      <name val="Calibri"/>
      <family val="2"/>
      <scheme val="minor"/>
    </font>
    <font>
      <b/>
      <sz val="14"/>
      <color theme="1"/>
      <name val="Calibri"/>
      <family val="2"/>
      <scheme val="minor"/>
    </font>
    <font>
      <sz val="10"/>
      <name val="Calibri"/>
      <family val="2"/>
      <scheme val="minor"/>
    </font>
    <font>
      <b/>
      <sz val="11"/>
      <name val="Calibri"/>
      <family val="2"/>
      <scheme val="minor"/>
    </font>
    <font>
      <sz val="11"/>
      <name val="Calibri"/>
      <family val="2"/>
      <scheme val="minor"/>
    </font>
    <font>
      <i/>
      <sz val="11"/>
      <name val="Calibri"/>
      <family val="2"/>
      <scheme val="minor"/>
    </font>
    <font>
      <i/>
      <sz val="11"/>
      <color theme="1"/>
      <name val="Calibri"/>
      <family val="2"/>
      <scheme val="minor"/>
    </font>
    <font>
      <b/>
      <sz val="16"/>
      <color theme="1"/>
      <name val="Calibri"/>
      <family val="2"/>
      <scheme val="minor"/>
    </font>
    <font>
      <sz val="11"/>
      <color theme="1"/>
      <name val="Calibri"/>
      <family val="2"/>
      <scheme val="minor"/>
    </font>
    <font>
      <b/>
      <i/>
      <sz val="11"/>
      <name val="Calibri"/>
      <family val="2"/>
      <scheme val="minor"/>
    </font>
    <font>
      <b/>
      <sz val="18"/>
      <color theme="1"/>
      <name val="Calibri"/>
      <family val="2"/>
      <scheme val="minor"/>
    </font>
    <font>
      <b/>
      <sz val="11"/>
      <color rgb="FFFF0000"/>
      <name val="Calibri"/>
      <family val="2"/>
      <scheme val="minor"/>
    </font>
    <font>
      <b/>
      <sz val="12"/>
      <color rgb="FFFF0000"/>
      <name val="Calibri"/>
      <family val="2"/>
      <scheme val="minor"/>
    </font>
    <font>
      <b/>
      <sz val="14"/>
      <color rgb="FFFF0000"/>
      <name val="Calibri"/>
      <family val="2"/>
      <scheme val="minor"/>
    </font>
    <font>
      <u/>
      <sz val="11"/>
      <color theme="10"/>
      <name val="Calibri"/>
      <family val="2"/>
      <scheme val="minor"/>
    </font>
    <font>
      <b/>
      <u/>
      <sz val="12"/>
      <color theme="10"/>
      <name val="Calibri"/>
      <family val="2"/>
      <scheme val="minor"/>
    </font>
    <font>
      <b/>
      <sz val="10"/>
      <color rgb="FFFF0000"/>
      <name val="Calibri"/>
      <family val="2"/>
      <scheme val="minor"/>
    </font>
    <font>
      <b/>
      <sz val="12"/>
      <color theme="1"/>
      <name val="Calibri"/>
      <family val="2"/>
      <scheme val="minor"/>
    </font>
    <font>
      <b/>
      <sz val="20"/>
      <color theme="1"/>
      <name val="Calibri"/>
      <family val="2"/>
      <scheme val="minor"/>
    </font>
  </fonts>
  <fills count="10">
    <fill>
      <patternFill patternType="none"/>
    </fill>
    <fill>
      <patternFill patternType="gray125"/>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bgColor indexed="64"/>
      </patternFill>
    </fill>
    <fill>
      <patternFill patternType="lightUp">
        <bgColor theme="0"/>
      </patternFill>
    </fill>
    <fill>
      <patternFill patternType="lightUp"/>
    </fill>
    <fill>
      <patternFill patternType="solid">
        <fgColor indexed="65"/>
        <bgColor indexed="64"/>
      </patternFill>
    </fill>
    <fill>
      <patternFill patternType="solid">
        <fgColor rgb="FFFFFFCC"/>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diagonal/>
    </border>
    <border>
      <left style="thin">
        <color indexed="64"/>
      </left>
      <right/>
      <top/>
      <bottom style="hair">
        <color theme="0" tint="-0.34998626667073579"/>
      </bottom>
      <diagonal/>
    </border>
    <border>
      <left/>
      <right/>
      <top/>
      <bottom style="hair">
        <color theme="0" tint="-0.34998626667073579"/>
      </bottom>
      <diagonal/>
    </border>
    <border>
      <left style="thin">
        <color indexed="64"/>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style="thin">
        <color indexed="64"/>
      </left>
      <right/>
      <top style="hair">
        <color theme="0" tint="-0.34998626667073579"/>
      </top>
      <bottom style="thin">
        <color indexed="64"/>
      </bottom>
      <diagonal/>
    </border>
    <border>
      <left/>
      <right/>
      <top style="hair">
        <color theme="0" tint="-0.34998626667073579"/>
      </top>
      <bottom style="thin">
        <color indexed="64"/>
      </bottom>
      <diagonal/>
    </border>
    <border>
      <left/>
      <right/>
      <top/>
      <bottom style="thin">
        <color indexed="64"/>
      </bottom>
      <diagonal/>
    </border>
    <border>
      <left style="thin">
        <color indexed="64"/>
      </left>
      <right/>
      <top style="hair">
        <color theme="0" tint="-0.34998626667073579"/>
      </top>
      <bottom/>
      <diagonal/>
    </border>
    <border>
      <left/>
      <right/>
      <top style="hair">
        <color theme="0" tint="-0.34998626667073579"/>
      </top>
      <bottom/>
      <diagonal/>
    </border>
  </borders>
  <cellStyleXfs count="3">
    <xf numFmtId="0" fontId="0" fillId="0" borderId="0"/>
    <xf numFmtId="9" fontId="10" fillId="0" borderId="0" applyFont="0" applyFill="0" applyBorder="0" applyAlignment="0" applyProtection="0"/>
    <xf numFmtId="0" fontId="16" fillId="0" borderId="0" applyNumberFormat="0" applyFill="0" applyBorder="0" applyAlignment="0" applyProtection="0"/>
  </cellStyleXfs>
  <cellXfs count="251">
    <xf numFmtId="0" fontId="0" fillId="0" borderId="0" xfId="0"/>
    <xf numFmtId="0" fontId="1" fillId="0" borderId="0" xfId="0" applyFont="1" applyAlignment="1">
      <alignment wrapText="1"/>
    </xf>
    <xf numFmtId="0" fontId="0" fillId="0" borderId="0" xfId="0" applyAlignment="1">
      <alignment wrapText="1"/>
    </xf>
    <xf numFmtId="0" fontId="1" fillId="2" borderId="1" xfId="0" applyFont="1" applyFill="1" applyBorder="1" applyAlignment="1">
      <alignment wrapText="1"/>
    </xf>
    <xf numFmtId="2" fontId="1" fillId="0" borderId="1" xfId="0" applyNumberFormat="1" applyFont="1" applyBorder="1" applyAlignment="1" applyProtection="1">
      <alignment wrapText="1"/>
      <protection locked="0"/>
    </xf>
    <xf numFmtId="1" fontId="0" fillId="0" borderId="1" xfId="0" applyNumberFormat="1" applyBorder="1" applyAlignment="1" applyProtection="1">
      <alignment horizontal="center" wrapText="1"/>
      <protection locked="0"/>
    </xf>
    <xf numFmtId="1" fontId="0" fillId="0" borderId="1" xfId="0" applyNumberFormat="1" applyBorder="1" applyAlignment="1" applyProtection="1">
      <alignment wrapText="1"/>
      <protection locked="0"/>
    </xf>
    <xf numFmtId="2" fontId="1" fillId="0" borderId="0" xfId="0" applyNumberFormat="1" applyFont="1" applyAlignment="1" applyProtection="1">
      <alignment wrapText="1"/>
      <protection locked="0"/>
    </xf>
    <xf numFmtId="0" fontId="3" fillId="0" borderId="0" xfId="0" applyFont="1" applyAlignment="1">
      <alignment horizontal="left" vertical="center" wrapText="1"/>
    </xf>
    <xf numFmtId="0" fontId="1" fillId="2" borderId="6"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3" xfId="0" applyFont="1" applyFill="1" applyBorder="1" applyAlignment="1">
      <alignment horizontal="left" wrapText="1"/>
    </xf>
    <xf numFmtId="0" fontId="4" fillId="2" borderId="4" xfId="0" applyFont="1" applyFill="1" applyBorder="1" applyAlignment="1">
      <alignment vertical="center"/>
    </xf>
    <xf numFmtId="0" fontId="2" fillId="2" borderId="4" xfId="0" applyFont="1" applyFill="1" applyBorder="1" applyAlignment="1">
      <alignment horizontal="center"/>
    </xf>
    <xf numFmtId="0" fontId="5" fillId="3" borderId="6" xfId="0" applyFont="1" applyFill="1" applyBorder="1" applyAlignment="1">
      <alignment wrapText="1"/>
    </xf>
    <xf numFmtId="0" fontId="7" fillId="2" borderId="1" xfId="0" applyFont="1" applyFill="1" applyBorder="1" applyAlignment="1">
      <alignment wrapText="1"/>
    </xf>
    <xf numFmtId="1" fontId="8" fillId="2" borderId="1" xfId="0" applyNumberFormat="1" applyFont="1" applyFill="1" applyBorder="1" applyAlignment="1" applyProtection="1">
      <alignment wrapText="1"/>
      <protection locked="0"/>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3" borderId="1" xfId="0" applyFont="1" applyFill="1" applyBorder="1" applyAlignment="1">
      <alignment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wrapText="1"/>
    </xf>
    <xf numFmtId="0" fontId="4" fillId="2" borderId="8" xfId="0" applyFont="1" applyFill="1" applyBorder="1" applyAlignment="1">
      <alignment vertical="center"/>
    </xf>
    <xf numFmtId="0" fontId="0" fillId="4" borderId="6" xfId="0" applyFill="1" applyBorder="1" applyAlignment="1">
      <alignment horizontal="center" vertical="top"/>
    </xf>
    <xf numFmtId="1" fontId="0" fillId="4" borderId="6" xfId="0" applyNumberFormat="1" applyFill="1" applyBorder="1" applyAlignment="1">
      <alignment horizontal="center" vertical="top"/>
    </xf>
    <xf numFmtId="1" fontId="0" fillId="4" borderId="7" xfId="0" applyNumberFormat="1" applyFill="1" applyBorder="1" applyAlignment="1">
      <alignment horizontal="center" vertical="top"/>
    </xf>
    <xf numFmtId="0" fontId="11" fillId="2" borderId="1" xfId="0" applyFont="1" applyFill="1" applyBorder="1" applyAlignment="1">
      <alignment horizontal="center" vertical="center" wrapText="1"/>
    </xf>
    <xf numFmtId="1" fontId="8" fillId="2" borderId="2" xfId="0" applyNumberFormat="1" applyFont="1" applyFill="1" applyBorder="1" applyAlignment="1" applyProtection="1">
      <alignment wrapText="1"/>
      <protection locked="0"/>
    </xf>
    <xf numFmtId="1" fontId="0" fillId="0" borderId="7" xfId="0" applyNumberFormat="1" applyBorder="1" applyAlignment="1" applyProtection="1">
      <alignment horizontal="center" wrapText="1"/>
      <protection locked="0"/>
    </xf>
    <xf numFmtId="0" fontId="5" fillId="3" borderId="1" xfId="0" applyFont="1" applyFill="1" applyBorder="1" applyAlignment="1">
      <alignment wrapText="1"/>
    </xf>
    <xf numFmtId="1" fontId="8" fillId="2" borderId="7" xfId="0" applyNumberFormat="1" applyFont="1" applyFill="1" applyBorder="1" applyAlignment="1" applyProtection="1">
      <alignment wrapText="1"/>
      <protection locked="0"/>
    </xf>
    <xf numFmtId="0" fontId="1" fillId="2" borderId="10" xfId="0" applyFont="1" applyFill="1" applyBorder="1" applyAlignment="1">
      <alignment horizontal="center" vertical="center" wrapText="1"/>
    </xf>
    <xf numFmtId="0" fontId="2" fillId="2" borderId="8" xfId="0" applyFont="1" applyFill="1" applyBorder="1" applyAlignment="1">
      <alignment horizontal="center" vertical="top" wrapText="1"/>
    </xf>
    <xf numFmtId="0" fontId="2" fillId="2" borderId="10" xfId="0" applyFont="1" applyFill="1" applyBorder="1" applyAlignment="1">
      <alignment horizontal="center" vertical="top" wrapText="1"/>
    </xf>
    <xf numFmtId="0" fontId="1" fillId="2" borderId="1" xfId="0" applyFont="1" applyFill="1" applyBorder="1" applyAlignment="1">
      <alignment horizontal="center" wrapText="1"/>
    </xf>
    <xf numFmtId="0" fontId="4" fillId="0" borderId="1" xfId="0" applyFont="1" applyBorder="1" applyAlignment="1">
      <alignment horizontal="center" vertical="center"/>
    </xf>
    <xf numFmtId="0" fontId="0" fillId="2" borderId="2" xfId="0" applyFill="1" applyBorder="1" applyAlignment="1">
      <alignment horizontal="left" wrapText="1"/>
    </xf>
    <xf numFmtId="0" fontId="6" fillId="0" borderId="4" xfId="0" applyFont="1" applyBorder="1" applyAlignment="1">
      <alignment horizontal="center" wrapText="1"/>
    </xf>
    <xf numFmtId="0" fontId="1" fillId="2" borderId="2" xfId="0" applyFont="1" applyFill="1" applyBorder="1" applyAlignment="1">
      <alignment horizontal="left" wrapText="1"/>
    </xf>
    <xf numFmtId="0" fontId="1" fillId="2" borderId="4" xfId="0" applyFont="1" applyFill="1" applyBorder="1" applyAlignment="1">
      <alignment horizontal="left" wrapText="1"/>
    </xf>
    <xf numFmtId="0" fontId="0" fillId="2" borderId="1" xfId="0" applyFill="1" applyBorder="1" applyAlignment="1">
      <alignment horizontal="left" wrapText="1"/>
    </xf>
    <xf numFmtId="0" fontId="1" fillId="2" borderId="1" xfId="0" applyFont="1" applyFill="1" applyBorder="1" applyAlignment="1">
      <alignment horizontal="left" wrapText="1"/>
    </xf>
    <xf numFmtId="0" fontId="4" fillId="0" borderId="4" xfId="0" applyFont="1" applyBorder="1" applyAlignment="1">
      <alignment horizontal="center" vertical="center"/>
    </xf>
    <xf numFmtId="0" fontId="0" fillId="2" borderId="1" xfId="0" applyFill="1" applyBorder="1" applyAlignment="1">
      <alignment horizontal="left"/>
    </xf>
    <xf numFmtId="0" fontId="1" fillId="2" borderId="2" xfId="0" applyFont="1" applyFill="1" applyBorder="1" applyAlignment="1">
      <alignment horizontal="left" vertical="top" wrapText="1"/>
    </xf>
    <xf numFmtId="0" fontId="7" fillId="3" borderId="10" xfId="0" applyFont="1" applyFill="1" applyBorder="1" applyAlignment="1">
      <alignment wrapText="1"/>
    </xf>
    <xf numFmtId="0" fontId="7" fillId="2" borderId="4" xfId="0" applyFont="1" applyFill="1" applyBorder="1" applyAlignment="1">
      <alignment wrapText="1"/>
    </xf>
    <xf numFmtId="0" fontId="4" fillId="0" borderId="1" xfId="0" applyFont="1" applyBorder="1" applyAlignment="1">
      <alignment vertical="center"/>
    </xf>
    <xf numFmtId="0" fontId="0" fillId="2" borderId="2" xfId="0" applyFill="1" applyBorder="1" applyAlignment="1">
      <alignment horizontal="left"/>
    </xf>
    <xf numFmtId="0" fontId="1" fillId="2" borderId="12" xfId="0" applyFont="1" applyFill="1" applyBorder="1" applyAlignment="1">
      <alignment horizontal="center" vertical="center" wrapText="1"/>
    </xf>
    <xf numFmtId="0" fontId="2" fillId="2" borderId="12" xfId="0" applyFont="1" applyFill="1" applyBorder="1" applyAlignment="1">
      <alignment horizontal="center" vertical="top" wrapText="1"/>
    </xf>
    <xf numFmtId="0" fontId="5" fillId="3" borderId="10" xfId="0" applyFont="1" applyFill="1" applyBorder="1" applyAlignment="1">
      <alignment wrapText="1"/>
    </xf>
    <xf numFmtId="0" fontId="1" fillId="2" borderId="11" xfId="0" applyFont="1" applyFill="1" applyBorder="1" applyAlignment="1">
      <alignment horizontal="left" vertical="center" wrapText="1"/>
    </xf>
    <xf numFmtId="0" fontId="11" fillId="3" borderId="10" xfId="0" applyFont="1" applyFill="1" applyBorder="1" applyAlignment="1">
      <alignment wrapText="1"/>
    </xf>
    <xf numFmtId="0" fontId="1" fillId="2" borderId="9" xfId="0" applyFont="1" applyFill="1" applyBorder="1" applyAlignment="1">
      <alignment horizontal="left" vertical="center" wrapText="1"/>
    </xf>
    <xf numFmtId="1" fontId="0" fillId="4" borderId="1" xfId="0" applyNumberFormat="1" applyFill="1" applyBorder="1" applyAlignment="1">
      <alignment horizontal="center" vertical="center"/>
    </xf>
    <xf numFmtId="0" fontId="11" fillId="3" borderId="4" xfId="0" applyFont="1" applyFill="1" applyBorder="1" applyAlignment="1">
      <alignment wrapText="1"/>
    </xf>
    <xf numFmtId="0" fontId="0" fillId="0" borderId="2" xfId="0" applyBorder="1" applyAlignment="1">
      <alignment vertical="center" wrapText="1"/>
    </xf>
    <xf numFmtId="0" fontId="0" fillId="0" borderId="4" xfId="0" applyBorder="1" applyAlignment="1">
      <alignment vertical="center" wrapText="1"/>
    </xf>
    <xf numFmtId="0" fontId="5" fillId="2" borderId="1" xfId="0" applyFont="1" applyFill="1" applyBorder="1" applyAlignment="1">
      <alignment wrapText="1"/>
    </xf>
    <xf numFmtId="0" fontId="6" fillId="2" borderId="2" xfId="0" applyFont="1" applyFill="1" applyBorder="1" applyAlignment="1">
      <alignment horizontal="left" wrapText="1"/>
    </xf>
    <xf numFmtId="0" fontId="6" fillId="2" borderId="4" xfId="0" applyFont="1" applyFill="1" applyBorder="1" applyAlignment="1">
      <alignment horizontal="left" wrapText="1"/>
    </xf>
    <xf numFmtId="0" fontId="6" fillId="2" borderId="1" xfId="0" applyFont="1" applyFill="1" applyBorder="1" applyAlignment="1">
      <alignment horizontal="left" wrapText="1"/>
    </xf>
    <xf numFmtId="0" fontId="0" fillId="2" borderId="4" xfId="0" applyFill="1" applyBorder="1" applyAlignment="1">
      <alignment horizontal="left" wrapText="1"/>
    </xf>
    <xf numFmtId="0" fontId="1" fillId="2" borderId="6" xfId="0" applyFont="1" applyFill="1" applyBorder="1" applyAlignment="1">
      <alignment horizontal="center" wrapText="1"/>
    </xf>
    <xf numFmtId="0" fontId="1" fillId="2" borderId="7" xfId="0" applyFont="1" applyFill="1" applyBorder="1" applyAlignment="1">
      <alignment horizontal="center" wrapText="1"/>
    </xf>
    <xf numFmtId="0" fontId="3" fillId="5" borderId="0" xfId="0" applyFont="1" applyFill="1" applyAlignment="1">
      <alignment horizontal="left" vertical="center" wrapText="1"/>
    </xf>
    <xf numFmtId="0" fontId="0" fillId="5" borderId="0" xfId="0" applyFill="1" applyAlignment="1">
      <alignment wrapText="1"/>
    </xf>
    <xf numFmtId="2" fontId="1" fillId="5" borderId="0" xfId="0" applyNumberFormat="1" applyFont="1" applyFill="1" applyAlignment="1" applyProtection="1">
      <alignment wrapText="1"/>
      <protection locked="0"/>
    </xf>
    <xf numFmtId="0" fontId="1" fillId="5" borderId="0" xfId="0" applyFont="1" applyFill="1" applyAlignment="1">
      <alignment wrapText="1"/>
    </xf>
    <xf numFmtId="0" fontId="13" fillId="0" borderId="0" xfId="0" applyFont="1" applyAlignment="1">
      <alignment wrapText="1"/>
    </xf>
    <xf numFmtId="0" fontId="0" fillId="6" borderId="1" xfId="0" applyFill="1" applyBorder="1" applyAlignment="1">
      <alignment horizontal="right"/>
    </xf>
    <xf numFmtId="0" fontId="0" fillId="5" borderId="1" xfId="0" applyFill="1" applyBorder="1" applyAlignment="1">
      <alignment horizontal="right" wrapText="1"/>
    </xf>
    <xf numFmtId="0" fontId="4" fillId="0" borderId="1" xfId="0" applyFont="1" applyBorder="1" applyAlignment="1">
      <alignment horizontal="right" vertical="center"/>
    </xf>
    <xf numFmtId="0" fontId="6" fillId="0" borderId="1" xfId="0" applyFont="1" applyBorder="1" applyAlignment="1">
      <alignment horizontal="right" wrapText="1"/>
    </xf>
    <xf numFmtId="0" fontId="0" fillId="5" borderId="1" xfId="0" applyFill="1" applyBorder="1" applyAlignment="1">
      <alignment horizontal="right"/>
    </xf>
    <xf numFmtId="0" fontId="6" fillId="5" borderId="4" xfId="0" applyFont="1" applyFill="1" applyBorder="1" applyAlignment="1">
      <alignment horizontal="left" wrapText="1"/>
    </xf>
    <xf numFmtId="0" fontId="4" fillId="7" borderId="1" xfId="0" applyFont="1" applyFill="1" applyBorder="1" applyAlignment="1">
      <alignment horizontal="center" vertical="center"/>
    </xf>
    <xf numFmtId="0" fontId="4" fillId="7" borderId="4" xfId="0" applyFont="1" applyFill="1" applyBorder="1" applyAlignment="1">
      <alignment horizontal="center" vertical="center"/>
    </xf>
    <xf numFmtId="0" fontId="1" fillId="2" borderId="1" xfId="0" applyFont="1" applyFill="1" applyBorder="1"/>
    <xf numFmtId="0" fontId="6" fillId="7" borderId="4" xfId="0" applyFont="1" applyFill="1" applyBorder="1" applyAlignment="1">
      <alignment horizontal="center" wrapText="1"/>
    </xf>
    <xf numFmtId="0" fontId="4" fillId="8" borderId="1" xfId="0" applyFont="1" applyFill="1" applyBorder="1" applyAlignment="1">
      <alignment horizontal="center" vertical="center"/>
    </xf>
    <xf numFmtId="0" fontId="4" fillId="8" borderId="4" xfId="0" applyFont="1" applyFill="1" applyBorder="1" applyAlignment="1">
      <alignment horizontal="center" vertical="center"/>
    </xf>
    <xf numFmtId="0" fontId="14" fillId="0" borderId="1" xfId="0" applyFont="1" applyBorder="1" applyAlignment="1">
      <alignment wrapText="1"/>
    </xf>
    <xf numFmtId="0" fontId="15" fillId="5" borderId="0" xfId="0" applyFont="1" applyFill="1" applyAlignment="1">
      <alignment horizontal="left" vertical="center" wrapText="1"/>
    </xf>
    <xf numFmtId="0" fontId="0" fillId="0" borderId="1" xfId="0" applyBorder="1" applyAlignment="1">
      <alignment horizontal="left"/>
    </xf>
    <xf numFmtId="0" fontId="0" fillId="0" borderId="1" xfId="0" applyBorder="1" applyAlignment="1">
      <alignment horizontal="left" vertical="center" indent="2"/>
    </xf>
    <xf numFmtId="0" fontId="0" fillId="0" borderId="1" xfId="0" applyBorder="1" applyAlignment="1">
      <alignment horizontal="left" vertical="center" wrapText="1" indent="2"/>
    </xf>
    <xf numFmtId="0" fontId="0" fillId="0" borderId="1" xfId="0" applyBorder="1" applyAlignment="1">
      <alignment horizontal="left" vertical="center" wrapText="1" indent="4"/>
    </xf>
    <xf numFmtId="0" fontId="0" fillId="0" borderId="1" xfId="0" applyBorder="1" applyAlignment="1">
      <alignment horizontal="left" vertical="center" wrapText="1" indent="6"/>
    </xf>
    <xf numFmtId="0" fontId="0" fillId="0" borderId="1" xfId="0" applyBorder="1" applyAlignment="1">
      <alignment horizontal="left" vertical="center" indent="4"/>
    </xf>
    <xf numFmtId="0" fontId="3" fillId="2" borderId="1" xfId="0" applyFont="1" applyFill="1" applyBorder="1" applyAlignment="1">
      <alignment vertical="center" wrapText="1"/>
    </xf>
    <xf numFmtId="0" fontId="17" fillId="2" borderId="1" xfId="2" applyFont="1" applyFill="1" applyBorder="1" applyAlignment="1">
      <alignment vertical="center" wrapText="1"/>
    </xf>
    <xf numFmtId="0" fontId="18" fillId="0" borderId="1" xfId="0" applyFont="1" applyBorder="1" applyAlignment="1">
      <alignment wrapText="1"/>
    </xf>
    <xf numFmtId="0" fontId="13" fillId="0" borderId="1" xfId="0" applyFont="1" applyBorder="1" applyAlignment="1">
      <alignment wrapText="1"/>
    </xf>
    <xf numFmtId="0" fontId="14" fillId="0" borderId="0" xfId="0" applyFont="1" applyAlignment="1">
      <alignment wrapText="1"/>
    </xf>
    <xf numFmtId="0" fontId="20" fillId="4" borderId="5" xfId="0" applyFont="1" applyFill="1" applyBorder="1" applyAlignment="1">
      <alignment horizontal="left" vertical="top"/>
    </xf>
    <xf numFmtId="0" fontId="0" fillId="4" borderId="14" xfId="0" applyFill="1" applyBorder="1" applyAlignment="1">
      <alignment horizontal="left" vertical="top" wrapText="1"/>
    </xf>
    <xf numFmtId="14" fontId="20" fillId="0" borderId="1" xfId="0" applyNumberFormat="1" applyFont="1" applyBorder="1" applyAlignment="1">
      <alignment horizontal="center" vertical="center" wrapText="1"/>
    </xf>
    <xf numFmtId="0" fontId="0" fillId="5" borderId="0" xfId="0" applyFill="1" applyAlignment="1">
      <alignment horizontal="center" vertical="top" wrapText="1"/>
    </xf>
    <xf numFmtId="0" fontId="0" fillId="5" borderId="0" xfId="0" applyFill="1" applyAlignment="1">
      <alignment horizontal="left" vertical="top" wrapText="1"/>
    </xf>
    <xf numFmtId="0" fontId="0" fillId="0" borderId="0" xfId="0" applyAlignment="1">
      <alignment horizontal="left" vertical="top" wrapText="1"/>
    </xf>
    <xf numFmtId="0" fontId="20" fillId="4" borderId="11" xfId="0" applyFont="1" applyFill="1" applyBorder="1" applyAlignment="1">
      <alignment horizontal="left" vertical="top"/>
    </xf>
    <xf numFmtId="0" fontId="0" fillId="4" borderId="0" xfId="0" applyFill="1" applyAlignment="1">
      <alignment horizontal="left" vertical="top" wrapText="1"/>
    </xf>
    <xf numFmtId="14" fontId="20" fillId="0" borderId="6" xfId="0" applyNumberFormat="1" applyFont="1" applyBorder="1" applyAlignment="1">
      <alignment horizontal="center" vertical="center" wrapText="1"/>
    </xf>
    <xf numFmtId="0" fontId="1" fillId="4" borderId="2" xfId="0" applyFont="1" applyFill="1" applyBorder="1" applyAlignment="1">
      <alignment horizontal="left" vertical="top" wrapText="1"/>
    </xf>
    <xf numFmtId="0" fontId="0" fillId="4" borderId="3" xfId="0" applyFill="1" applyBorder="1" applyAlignment="1">
      <alignment horizontal="left" vertical="top" wrapText="1"/>
    </xf>
    <xf numFmtId="0" fontId="1" fillId="4" borderId="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11" xfId="0" applyFont="1" applyFill="1" applyBorder="1" applyAlignment="1">
      <alignment horizontal="left" vertical="top" wrapText="1"/>
    </xf>
    <xf numFmtId="0" fontId="1" fillId="4" borderId="0" xfId="0" applyFont="1" applyFill="1" applyAlignment="1">
      <alignment horizontal="center" vertical="top" wrapText="1"/>
    </xf>
    <xf numFmtId="0" fontId="1" fillId="4" borderId="12" xfId="0" applyFont="1" applyFill="1" applyBorder="1" applyAlignment="1">
      <alignment horizontal="left" vertical="top" wrapText="1"/>
    </xf>
    <xf numFmtId="0" fontId="0" fillId="4" borderId="11" xfId="0" applyFill="1" applyBorder="1" applyAlignment="1">
      <alignment horizontal="center" vertical="top" wrapText="1"/>
    </xf>
    <xf numFmtId="0" fontId="0" fillId="4" borderId="0" xfId="0" applyFill="1" applyAlignment="1">
      <alignment horizontal="center" vertical="top" wrapText="1"/>
    </xf>
    <xf numFmtId="0" fontId="0" fillId="4" borderId="12" xfId="0" applyFill="1" applyBorder="1" applyAlignment="1">
      <alignment horizontal="center" vertical="top" wrapText="1"/>
    </xf>
    <xf numFmtId="0" fontId="0" fillId="9" borderId="15" xfId="0" applyFill="1" applyBorder="1" applyAlignment="1">
      <alignment horizontal="left" vertical="top" wrapText="1"/>
    </xf>
    <xf numFmtId="0" fontId="0" fillId="9" borderId="16" xfId="0" applyFill="1" applyBorder="1" applyAlignment="1">
      <alignment horizontal="center" vertical="top" wrapText="1"/>
    </xf>
    <xf numFmtId="0" fontId="0" fillId="0" borderId="12" xfId="0" applyBorder="1" applyAlignment="1">
      <alignment horizontal="left" vertical="top" wrapText="1"/>
    </xf>
    <xf numFmtId="0" fontId="0" fillId="9" borderId="11" xfId="0" applyFill="1" applyBorder="1" applyAlignment="1">
      <alignment horizontal="center" vertical="top" wrapText="1"/>
    </xf>
    <xf numFmtId="0" fontId="0" fillId="0" borderId="0" xfId="0" applyAlignment="1">
      <alignment horizontal="center" vertical="top" wrapText="1"/>
    </xf>
    <xf numFmtId="0" fontId="0" fillId="0" borderId="12" xfId="0" applyBorder="1" applyAlignment="1">
      <alignment horizontal="center" vertical="top" wrapText="1"/>
    </xf>
    <xf numFmtId="0" fontId="0" fillId="9" borderId="17" xfId="0" applyFill="1" applyBorder="1" applyAlignment="1">
      <alignment horizontal="left" vertical="top" wrapText="1"/>
    </xf>
    <xf numFmtId="0" fontId="0" fillId="9" borderId="18" xfId="0" applyFill="1" applyBorder="1" applyAlignment="1">
      <alignment horizontal="center" vertical="top" wrapText="1"/>
    </xf>
    <xf numFmtId="0" fontId="0" fillId="9" borderId="19" xfId="0" applyFill="1" applyBorder="1" applyAlignment="1">
      <alignment horizontal="left" vertical="top" wrapText="1"/>
    </xf>
    <xf numFmtId="0" fontId="0" fillId="9" borderId="20" xfId="0" applyFill="1" applyBorder="1" applyAlignment="1">
      <alignment horizontal="center" vertical="top" wrapText="1"/>
    </xf>
    <xf numFmtId="0" fontId="0" fillId="0" borderId="10" xfId="0" applyBorder="1" applyAlignment="1">
      <alignment horizontal="left" vertical="top" wrapText="1"/>
    </xf>
    <xf numFmtId="0" fontId="0" fillId="9" borderId="9" xfId="0" applyFill="1" applyBorder="1" applyAlignment="1">
      <alignment horizontal="center" vertical="top" wrapText="1"/>
    </xf>
    <xf numFmtId="0" fontId="0" fillId="0" borderId="21" xfId="0" applyBorder="1" applyAlignment="1">
      <alignment horizontal="center" vertical="top" wrapText="1"/>
    </xf>
    <xf numFmtId="0" fontId="0" fillId="0" borderId="10" xfId="0" applyBorder="1" applyAlignment="1">
      <alignment horizontal="center" vertical="top" wrapText="1"/>
    </xf>
    <xf numFmtId="0" fontId="1" fillId="4" borderId="5" xfId="0" applyFont="1" applyFill="1" applyBorder="1" applyAlignment="1">
      <alignment horizontal="left" vertical="top" wrapText="1"/>
    </xf>
    <xf numFmtId="0" fontId="1" fillId="4" borderId="14" xfId="0" applyFont="1" applyFill="1" applyBorder="1" applyAlignment="1">
      <alignment horizontal="left" vertical="top" wrapText="1"/>
    </xf>
    <xf numFmtId="0" fontId="1" fillId="4" borderId="8" xfId="0" applyFont="1" applyFill="1" applyBorder="1" applyAlignment="1">
      <alignment horizontal="left" vertical="top" wrapText="1"/>
    </xf>
    <xf numFmtId="0" fontId="0" fillId="4" borderId="5" xfId="0" applyFill="1" applyBorder="1" applyAlignment="1">
      <alignment horizontal="center" vertical="top" wrapText="1"/>
    </xf>
    <xf numFmtId="0" fontId="0" fillId="4" borderId="14" xfId="0" applyFill="1" applyBorder="1" applyAlignment="1">
      <alignment horizontal="center" vertical="top" wrapText="1"/>
    </xf>
    <xf numFmtId="0" fontId="0" fillId="4" borderId="8" xfId="0" applyFill="1" applyBorder="1" applyAlignment="1">
      <alignment horizontal="center" vertical="top" wrapText="1"/>
    </xf>
    <xf numFmtId="0" fontId="0" fillId="9" borderId="9" xfId="0" applyFill="1" applyBorder="1" applyAlignment="1">
      <alignment horizontal="left" vertical="top" wrapText="1"/>
    </xf>
    <xf numFmtId="0" fontId="0" fillId="9" borderId="21" xfId="0" applyFill="1" applyBorder="1" applyAlignment="1">
      <alignment horizontal="left" vertical="top" wrapText="1"/>
    </xf>
    <xf numFmtId="0" fontId="1" fillId="4" borderId="5" xfId="0" applyFont="1" applyFill="1" applyBorder="1" applyAlignment="1">
      <alignment horizontal="left" vertical="top"/>
    </xf>
    <xf numFmtId="0" fontId="0" fillId="9" borderId="22" xfId="0" applyFill="1" applyBorder="1" applyAlignment="1">
      <alignment horizontal="left" vertical="top" wrapText="1"/>
    </xf>
    <xf numFmtId="0" fontId="0" fillId="9" borderId="23" xfId="0" applyFill="1" applyBorder="1" applyAlignment="1">
      <alignment horizontal="center" vertical="top" wrapText="1"/>
    </xf>
    <xf numFmtId="0" fontId="0" fillId="0" borderId="11" xfId="0" applyBorder="1" applyAlignment="1">
      <alignment horizontal="left" vertical="top" wrapText="1"/>
    </xf>
    <xf numFmtId="0" fontId="0" fillId="0" borderId="9" xfId="0" applyBorder="1" applyAlignment="1">
      <alignment horizontal="left" vertical="top" wrapText="1"/>
    </xf>
    <xf numFmtId="0" fontId="1" fillId="4" borderId="5" xfId="0" applyFont="1" applyFill="1" applyBorder="1" applyAlignment="1">
      <alignment vertical="top"/>
    </xf>
    <xf numFmtId="0" fontId="1" fillId="4" borderId="8" xfId="0" applyFont="1" applyFill="1" applyBorder="1" applyAlignment="1">
      <alignment horizontal="center" vertical="top" wrapText="1"/>
    </xf>
    <xf numFmtId="0" fontId="0" fillId="4" borderId="8" xfId="0" applyFill="1" applyBorder="1" applyAlignment="1">
      <alignment horizontal="left" vertical="top" wrapText="1"/>
    </xf>
    <xf numFmtId="0" fontId="0" fillId="0" borderId="11" xfId="0" applyBorder="1" applyAlignment="1">
      <alignment vertical="top" wrapText="1"/>
    </xf>
    <xf numFmtId="0" fontId="0" fillId="0" borderId="9" xfId="0" applyBorder="1" applyAlignment="1">
      <alignment vertical="top"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1" fillId="2" borderId="5" xfId="0" applyFont="1" applyFill="1" applyBorder="1" applyAlignment="1">
      <alignment horizontal="center" wrapText="1"/>
    </xf>
    <xf numFmtId="0" fontId="1" fillId="2" borderId="8" xfId="0" applyFont="1" applyFill="1" applyBorder="1" applyAlignment="1">
      <alignment horizontal="center" wrapText="1"/>
    </xf>
    <xf numFmtId="0" fontId="1" fillId="2" borderId="9" xfId="0" applyFont="1" applyFill="1" applyBorder="1" applyAlignment="1">
      <alignment horizontal="center" wrapText="1"/>
    </xf>
    <xf numFmtId="0" fontId="1" fillId="2" borderId="10" xfId="0" applyFont="1" applyFill="1" applyBorder="1" applyAlignment="1">
      <alignment horizontal="center"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2" borderId="2" xfId="0" applyFont="1" applyFill="1" applyBorder="1" applyAlignment="1">
      <alignment horizontal="left" wrapText="1"/>
    </xf>
    <xf numFmtId="0" fontId="1" fillId="2" borderId="4" xfId="0" applyFont="1" applyFill="1" applyBorder="1" applyAlignment="1">
      <alignment horizontal="left" wrapText="1"/>
    </xf>
    <xf numFmtId="0" fontId="0" fillId="2" borderId="2" xfId="0" applyFill="1" applyBorder="1" applyAlignment="1">
      <alignment horizontal="center"/>
    </xf>
    <xf numFmtId="0" fontId="0" fillId="2" borderId="4" xfId="0" applyFill="1" applyBorder="1" applyAlignment="1">
      <alignment horizontal="center"/>
    </xf>
    <xf numFmtId="0" fontId="6" fillId="2" borderId="2" xfId="0" applyFont="1" applyFill="1" applyBorder="1" applyAlignment="1">
      <alignment horizontal="left"/>
    </xf>
    <xf numFmtId="0" fontId="6" fillId="2" borderId="4" xfId="0" applyFont="1" applyFill="1" applyBorder="1" applyAlignment="1">
      <alignment horizontal="left"/>
    </xf>
    <xf numFmtId="0" fontId="5" fillId="2" borderId="2" xfId="0" applyFont="1" applyFill="1" applyBorder="1" applyAlignment="1">
      <alignment horizontal="left" wrapText="1"/>
    </xf>
    <xf numFmtId="0" fontId="5" fillId="2" borderId="4" xfId="0" applyFont="1" applyFill="1" applyBorder="1" applyAlignment="1">
      <alignment horizontal="left" wrapText="1"/>
    </xf>
    <xf numFmtId="0" fontId="0" fillId="0" borderId="0" xfId="0" applyAlignment="1">
      <alignment horizontal="left"/>
    </xf>
    <xf numFmtId="0" fontId="0" fillId="2" borderId="2" xfId="0" applyFill="1" applyBorder="1" applyAlignment="1">
      <alignment horizontal="left" wrapText="1"/>
    </xf>
    <xf numFmtId="0" fontId="0" fillId="2" borderId="4" xfId="0" applyFill="1" applyBorder="1" applyAlignment="1">
      <alignment horizontal="left" wrapText="1"/>
    </xf>
    <xf numFmtId="0" fontId="4"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7" borderId="2" xfId="0" applyFont="1" applyFill="1" applyBorder="1" applyAlignment="1">
      <alignment horizontal="center" vertical="center"/>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1" fontId="8" fillId="2" borderId="2" xfId="0" applyNumberFormat="1" applyFont="1" applyFill="1" applyBorder="1" applyAlignment="1" applyProtection="1">
      <alignment horizontal="center" wrapText="1"/>
      <protection locked="0"/>
    </xf>
    <xf numFmtId="1" fontId="8" fillId="2" borderId="3" xfId="0" applyNumberFormat="1" applyFont="1" applyFill="1" applyBorder="1" applyAlignment="1" applyProtection="1">
      <alignment horizontal="center" wrapText="1"/>
      <protection locked="0"/>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1" fontId="0" fillId="4" borderId="6" xfId="0" applyNumberFormat="1" applyFill="1" applyBorder="1" applyAlignment="1">
      <alignment horizontal="center" vertical="center"/>
    </xf>
    <xf numFmtId="1" fontId="0" fillId="4" borderId="7" xfId="0" applyNumberFormat="1" applyFill="1" applyBorder="1" applyAlignment="1">
      <alignment horizontal="center" vertical="center"/>
    </xf>
    <xf numFmtId="0" fontId="3" fillId="2" borderId="1"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2" fillId="2" borderId="8" xfId="0" applyFont="1" applyFill="1" applyBorder="1" applyAlignment="1">
      <alignment horizontal="center" vertical="top" wrapText="1"/>
    </xf>
    <xf numFmtId="0" fontId="2" fillId="2" borderId="10" xfId="0" applyFont="1" applyFill="1" applyBorder="1" applyAlignment="1">
      <alignment horizontal="center" vertical="top" wrapText="1"/>
    </xf>
    <xf numFmtId="0" fontId="13" fillId="0" borderId="1" xfId="0" applyFont="1" applyBorder="1" applyAlignment="1">
      <alignment horizontal="left"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1" fontId="0" fillId="4" borderId="13" xfId="0" applyNumberFormat="1" applyFill="1" applyBorder="1" applyAlignment="1">
      <alignment horizontal="center" vertical="center"/>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1" fontId="9" fillId="2" borderId="1" xfId="0" applyNumberFormat="1" applyFont="1" applyFill="1" applyBorder="1" applyAlignment="1" applyProtection="1">
      <alignment horizontal="center" vertical="center" wrapText="1"/>
      <protection locked="0"/>
    </xf>
    <xf numFmtId="1" fontId="9" fillId="2" borderId="2" xfId="0" applyNumberFormat="1" applyFont="1" applyFill="1" applyBorder="1" applyAlignment="1" applyProtection="1">
      <alignment horizontal="center" vertical="center" wrapText="1"/>
      <protection locked="0"/>
    </xf>
    <xf numFmtId="1" fontId="9" fillId="2" borderId="3" xfId="0" applyNumberFormat="1" applyFont="1" applyFill="1" applyBorder="1" applyAlignment="1" applyProtection="1">
      <alignment horizontal="center" vertical="center" wrapText="1"/>
      <protection locked="0"/>
    </xf>
    <xf numFmtId="1" fontId="9" fillId="2" borderId="4" xfId="0" applyNumberFormat="1" applyFont="1" applyFill="1" applyBorder="1" applyAlignment="1" applyProtection="1">
      <alignment horizontal="center" vertical="center" wrapText="1"/>
      <protection locked="0"/>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6" xfId="0" applyBorder="1" applyAlignment="1">
      <alignment horizontal="center" vertical="top"/>
    </xf>
    <xf numFmtId="0" fontId="0" fillId="0" borderId="7" xfId="0" applyBorder="1" applyAlignment="1">
      <alignment horizontal="center" vertical="top"/>
    </xf>
    <xf numFmtId="0" fontId="0" fillId="4" borderId="7" xfId="0" applyFill="1" applyBorder="1" applyAlignment="1">
      <alignment horizontal="center" vertical="center"/>
    </xf>
    <xf numFmtId="1" fontId="6" fillId="4" borderId="6" xfId="0" applyNumberFormat="1" applyFont="1" applyFill="1" applyBorder="1" applyAlignment="1">
      <alignment horizontal="center" vertical="center" wrapText="1"/>
    </xf>
    <xf numFmtId="0" fontId="6" fillId="4" borderId="7" xfId="0" applyFont="1" applyFill="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1" fontId="6" fillId="4" borderId="7" xfId="0" applyNumberFormat="1" applyFont="1" applyFill="1" applyBorder="1" applyAlignment="1">
      <alignment horizontal="center" vertical="center" wrapText="1"/>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8" fillId="4" borderId="2" xfId="0" applyFont="1" applyFill="1" applyBorder="1" applyAlignment="1">
      <alignment horizontal="left" vertical="center" wrapText="1"/>
    </xf>
    <xf numFmtId="0" fontId="8" fillId="4" borderId="4"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left" vertical="center" wrapText="1"/>
    </xf>
    <xf numFmtId="9" fontId="0" fillId="4" borderId="6" xfId="1" applyFont="1" applyFill="1" applyBorder="1" applyAlignment="1">
      <alignment horizontal="center" vertical="top"/>
    </xf>
    <xf numFmtId="9" fontId="0" fillId="4" borderId="7" xfId="1" applyFont="1" applyFill="1" applyBorder="1" applyAlignment="1">
      <alignment horizontal="center" vertical="top"/>
    </xf>
    <xf numFmtId="0" fontId="7" fillId="2" borderId="6" xfId="0" applyFont="1" applyFill="1" applyBorder="1" applyAlignment="1">
      <alignment horizontal="center" wrapText="1"/>
    </xf>
    <xf numFmtId="0" fontId="7" fillId="2" borderId="7" xfId="0" applyFont="1" applyFill="1" applyBorder="1" applyAlignment="1">
      <alignment horizontal="center" wrapText="1"/>
    </xf>
    <xf numFmtId="0" fontId="11" fillId="2" borderId="2" xfId="0" applyFont="1" applyFill="1" applyBorder="1" applyAlignment="1">
      <alignment horizontal="center" wrapText="1"/>
    </xf>
    <xf numFmtId="0" fontId="11" fillId="2" borderId="4" xfId="0" applyFont="1" applyFill="1" applyBorder="1" applyAlignment="1">
      <alignment horizont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1" fontId="2" fillId="2" borderId="2" xfId="0" applyNumberFormat="1" applyFont="1" applyFill="1" applyBorder="1" applyAlignment="1" applyProtection="1">
      <alignment horizontal="center" vertical="center" wrapText="1"/>
      <protection locked="0"/>
    </xf>
    <xf numFmtId="1" fontId="2" fillId="2" borderId="3" xfId="0" applyNumberFormat="1" applyFont="1" applyFill="1" applyBorder="1" applyAlignment="1" applyProtection="1">
      <alignment horizontal="center" vertical="center" wrapText="1"/>
      <protection locked="0"/>
    </xf>
    <xf numFmtId="1" fontId="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0" fillId="0" borderId="0" xfId="0" applyAlignment="1"/>
  </cellXfs>
  <cellStyles count="3">
    <cellStyle name="Hyperkobling" xfId="2" builtinId="8"/>
    <cellStyle name="Normal" xfId="0" builtinId="0"/>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276225</xdr:colOff>
      <xdr:row>0</xdr:row>
      <xdr:rowOff>200025</xdr:rowOff>
    </xdr:from>
    <xdr:to>
      <xdr:col>8</xdr:col>
      <xdr:colOff>34948</xdr:colOff>
      <xdr:row>1</xdr:row>
      <xdr:rowOff>180708</xdr:rowOff>
    </xdr:to>
    <xdr:pic>
      <xdr:nvPicPr>
        <xdr:cNvPr id="2" name="Bilde 1">
          <a:extLst>
            <a:ext uri="{FF2B5EF4-FFF2-40B4-BE49-F238E27FC236}">
              <a16:creationId xmlns:a16="http://schemas.microsoft.com/office/drawing/2014/main" id="{7F1EDF4A-4910-4275-A33E-4C1D419824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34225" y="200025"/>
          <a:ext cx="1949473" cy="361683"/>
        </a:xfrm>
        <a:prstGeom prst="rect">
          <a:avLst/>
        </a:prstGeom>
      </xdr:spPr>
    </xdr:pic>
    <xdr:clientData/>
  </xdr:twoCellAnchor>
  <xdr:twoCellAnchor editAs="oneCell">
    <xdr:from>
      <xdr:col>16</xdr:col>
      <xdr:colOff>587375</xdr:colOff>
      <xdr:row>1</xdr:row>
      <xdr:rowOff>333375</xdr:rowOff>
    </xdr:from>
    <xdr:to>
      <xdr:col>23</xdr:col>
      <xdr:colOff>484582</xdr:colOff>
      <xdr:row>26</xdr:row>
      <xdr:rowOff>135467</xdr:rowOff>
    </xdr:to>
    <xdr:pic>
      <xdr:nvPicPr>
        <xdr:cNvPr id="3" name="Bilde 2">
          <a:extLst>
            <a:ext uri="{FF2B5EF4-FFF2-40B4-BE49-F238E27FC236}">
              <a16:creationId xmlns:a16="http://schemas.microsoft.com/office/drawing/2014/main" id="{1401A123-8199-482E-B5E1-0D1B575CA2DA}"/>
            </a:ext>
          </a:extLst>
        </xdr:cNvPr>
        <xdr:cNvPicPr>
          <a:picLocks noChangeAspect="1"/>
        </xdr:cNvPicPr>
      </xdr:nvPicPr>
      <xdr:blipFill>
        <a:blip xmlns:r="http://schemas.openxmlformats.org/officeDocument/2006/relationships" r:embed="rId2"/>
        <a:stretch>
          <a:fillRect/>
        </a:stretch>
      </xdr:blipFill>
      <xdr:spPr>
        <a:xfrm>
          <a:off x="13141325" y="714375"/>
          <a:ext cx="5231207" cy="61266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xdr:col>
      <xdr:colOff>7450578</xdr:colOff>
      <xdr:row>7</xdr:row>
      <xdr:rowOff>3004704</xdr:rowOff>
    </xdr:to>
    <xdr:pic>
      <xdr:nvPicPr>
        <xdr:cNvPr id="3" name="Bild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606136" y="1402773"/>
          <a:ext cx="7450578" cy="30047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265564</xdr:colOff>
      <xdr:row>2</xdr:row>
      <xdr:rowOff>5331</xdr:rowOff>
    </xdr:from>
    <xdr:to>
      <xdr:col>7</xdr:col>
      <xdr:colOff>0</xdr:colOff>
      <xdr:row>7</xdr:row>
      <xdr:rowOff>12007</xdr:rowOff>
    </xdr:to>
    <xdr:sp macro="" textlink="">
      <xdr:nvSpPr>
        <xdr:cNvPr id="4" name="TekstSylinder 3">
          <a:extLst>
            <a:ext uri="{FF2B5EF4-FFF2-40B4-BE49-F238E27FC236}">
              <a16:creationId xmlns:a16="http://schemas.microsoft.com/office/drawing/2014/main" id="{00000000-0008-0000-0200-000004000000}"/>
            </a:ext>
          </a:extLst>
        </xdr:cNvPr>
        <xdr:cNvSpPr txBox="1"/>
      </xdr:nvSpPr>
      <xdr:spPr>
        <a:xfrm>
          <a:off x="4094614" y="653031"/>
          <a:ext cx="4849361" cy="959176"/>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i="1">
              <a:solidFill>
                <a:schemeClr val="dk1"/>
              </a:solidFill>
              <a:effectLst/>
              <a:latin typeface="+mn-lt"/>
              <a:ea typeface="+mn-ea"/>
              <a:cs typeface="+mn-cs"/>
            </a:rPr>
            <a:t>Rapporteringsmåned: </a:t>
          </a:r>
          <a:endParaRPr lang="nb-NO" sz="1100">
            <a:effectLst/>
          </a:endParaRPr>
        </a:p>
        <a:p>
          <a:r>
            <a:rPr lang="nb-NO" sz="1100">
              <a:solidFill>
                <a:schemeClr val="dk1"/>
              </a:solidFill>
              <a:effectLst/>
              <a:latin typeface="+mn-lt"/>
              <a:ea typeface="+mn-ea"/>
              <a:cs typeface="+mn-cs"/>
            </a:rPr>
            <a:t>Entreprenøren skal rapportere status for hver måned. Månedsrapporten skal være byggherren i hende senest xxxxxxxxxx etter kutt-off </a:t>
          </a:r>
          <a:endParaRPr lang="nb-NO" sz="1100">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389659</xdr:colOff>
      <xdr:row>1</xdr:row>
      <xdr:rowOff>0</xdr:rowOff>
    </xdr:from>
    <xdr:to>
      <xdr:col>5</xdr:col>
      <xdr:colOff>1307523</xdr:colOff>
      <xdr:row>2</xdr:row>
      <xdr:rowOff>225136</xdr:rowOff>
    </xdr:to>
    <xdr:sp macro="" textlink="">
      <xdr:nvSpPr>
        <xdr:cNvPr id="3" name="TekstSylinder 1">
          <a:extLst>
            <a:ext uri="{FF2B5EF4-FFF2-40B4-BE49-F238E27FC236}">
              <a16:creationId xmlns:a16="http://schemas.microsoft.com/office/drawing/2014/main" id="{00000000-0008-0000-0300-000003000000}"/>
            </a:ext>
          </a:extLst>
        </xdr:cNvPr>
        <xdr:cNvSpPr txBox="1"/>
      </xdr:nvSpPr>
      <xdr:spPr>
        <a:xfrm>
          <a:off x="5195454" y="190500"/>
          <a:ext cx="4346864" cy="684068"/>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i="1">
              <a:solidFill>
                <a:schemeClr val="dk1"/>
              </a:solidFill>
              <a:effectLst/>
              <a:latin typeface="+mn-lt"/>
              <a:ea typeface="+mn-ea"/>
              <a:cs typeface="+mn-cs"/>
            </a:rPr>
            <a:t>Rapporteringsmåned: </a:t>
          </a:r>
          <a:endParaRPr lang="nb-NO" sz="1200">
            <a:effectLst/>
          </a:endParaRPr>
        </a:p>
        <a:p>
          <a:r>
            <a:rPr lang="nb-NO" sz="1100">
              <a:solidFill>
                <a:schemeClr val="dk1"/>
              </a:solidFill>
              <a:effectLst/>
              <a:latin typeface="+mn-lt"/>
              <a:ea typeface="+mn-ea"/>
              <a:cs typeface="+mn-cs"/>
            </a:rPr>
            <a:t>Entreprenøren skal rapportere status for hver måned. Månedsrapporten skal være byggherren i hende senest xxxxxxxxxx etter kutt-off </a:t>
          </a:r>
          <a:endParaRPr lang="nb-NO" sz="1200">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276769</xdr:colOff>
      <xdr:row>1</xdr:row>
      <xdr:rowOff>8386</xdr:rowOff>
    </xdr:from>
    <xdr:to>
      <xdr:col>5</xdr:col>
      <xdr:colOff>1324841</xdr:colOff>
      <xdr:row>2</xdr:row>
      <xdr:rowOff>225136</xdr:rowOff>
    </xdr:to>
    <xdr:sp macro="" textlink="">
      <xdr:nvSpPr>
        <xdr:cNvPr id="2" name="TekstSylinder 1">
          <a:extLst>
            <a:ext uri="{FF2B5EF4-FFF2-40B4-BE49-F238E27FC236}">
              <a16:creationId xmlns:a16="http://schemas.microsoft.com/office/drawing/2014/main" id="{00000000-0008-0000-0400-000002000000}"/>
            </a:ext>
          </a:extLst>
        </xdr:cNvPr>
        <xdr:cNvSpPr txBox="1"/>
      </xdr:nvSpPr>
      <xdr:spPr>
        <a:xfrm>
          <a:off x="5783951" y="198886"/>
          <a:ext cx="4477072" cy="675682"/>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i="1">
              <a:solidFill>
                <a:schemeClr val="dk1"/>
              </a:solidFill>
              <a:effectLst/>
              <a:latin typeface="+mn-lt"/>
              <a:ea typeface="+mn-ea"/>
              <a:cs typeface="+mn-cs"/>
            </a:rPr>
            <a:t>Rapporteringsmåned: </a:t>
          </a:r>
          <a:endParaRPr lang="nb-NO" sz="1200">
            <a:effectLst/>
          </a:endParaRPr>
        </a:p>
        <a:p>
          <a:r>
            <a:rPr lang="nb-NO" sz="1100">
              <a:solidFill>
                <a:schemeClr val="dk1"/>
              </a:solidFill>
              <a:effectLst/>
              <a:latin typeface="+mn-lt"/>
              <a:ea typeface="+mn-ea"/>
              <a:cs typeface="+mn-cs"/>
            </a:rPr>
            <a:t>Entreprenøren skal rapportere status for hver måned. Månedsrapporten skal være byggherren i hende senest xxxxxxxxxx etter kutt-off </a:t>
          </a:r>
          <a:endParaRPr lang="nb-NO" sz="1200">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281252</xdr:colOff>
      <xdr:row>0</xdr:row>
      <xdr:rowOff>174539</xdr:rowOff>
    </xdr:from>
    <xdr:to>
      <xdr:col>5</xdr:col>
      <xdr:colOff>1323975</xdr:colOff>
      <xdr:row>2</xdr:row>
      <xdr:rowOff>209551</xdr:rowOff>
    </xdr:to>
    <xdr:sp macro="" textlink="">
      <xdr:nvSpPr>
        <xdr:cNvPr id="2" name="TekstSylinder 1">
          <a:extLst>
            <a:ext uri="{FF2B5EF4-FFF2-40B4-BE49-F238E27FC236}">
              <a16:creationId xmlns:a16="http://schemas.microsoft.com/office/drawing/2014/main" id="{00000000-0008-0000-0500-000002000000}"/>
            </a:ext>
          </a:extLst>
        </xdr:cNvPr>
        <xdr:cNvSpPr txBox="1"/>
      </xdr:nvSpPr>
      <xdr:spPr>
        <a:xfrm>
          <a:off x="6215327" y="174539"/>
          <a:ext cx="4471723" cy="682712"/>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i="1">
              <a:solidFill>
                <a:schemeClr val="dk1"/>
              </a:solidFill>
              <a:effectLst/>
              <a:latin typeface="+mn-lt"/>
              <a:ea typeface="+mn-ea"/>
              <a:cs typeface="+mn-cs"/>
            </a:rPr>
            <a:t>Rapporteringsmåned: </a:t>
          </a:r>
          <a:endParaRPr lang="nb-NO" sz="1200">
            <a:effectLst/>
          </a:endParaRPr>
        </a:p>
        <a:p>
          <a:r>
            <a:rPr lang="nb-NO" sz="1100">
              <a:solidFill>
                <a:schemeClr val="dk1"/>
              </a:solidFill>
              <a:effectLst/>
              <a:latin typeface="+mn-lt"/>
              <a:ea typeface="+mn-ea"/>
              <a:cs typeface="+mn-cs"/>
            </a:rPr>
            <a:t>Entreprenøren skal rapportere status for hver måned. Månedsrapporten skal være byggherren i hende senest xxxxxxxxxx etter kutt-off </a:t>
          </a:r>
          <a:endParaRPr lang="nb-NO" sz="120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252118</xdr:colOff>
      <xdr:row>1</xdr:row>
      <xdr:rowOff>7570</xdr:rowOff>
    </xdr:from>
    <xdr:to>
      <xdr:col>5</xdr:col>
      <xdr:colOff>1143000</xdr:colOff>
      <xdr:row>2</xdr:row>
      <xdr:rowOff>190500</xdr:rowOff>
    </xdr:to>
    <xdr:sp macro="" textlink="">
      <xdr:nvSpPr>
        <xdr:cNvPr id="2" name="TekstSylinder 1">
          <a:extLst>
            <a:ext uri="{FF2B5EF4-FFF2-40B4-BE49-F238E27FC236}">
              <a16:creationId xmlns:a16="http://schemas.microsoft.com/office/drawing/2014/main" id="{00000000-0008-0000-0600-000002000000}"/>
            </a:ext>
          </a:extLst>
        </xdr:cNvPr>
        <xdr:cNvSpPr txBox="1"/>
      </xdr:nvSpPr>
      <xdr:spPr>
        <a:xfrm>
          <a:off x="6186193" y="198070"/>
          <a:ext cx="4319882" cy="640130"/>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i="1">
              <a:solidFill>
                <a:schemeClr val="dk1"/>
              </a:solidFill>
              <a:effectLst/>
              <a:latin typeface="+mn-lt"/>
              <a:ea typeface="+mn-ea"/>
              <a:cs typeface="+mn-cs"/>
            </a:rPr>
            <a:t>Rapporteringsmåned: </a:t>
          </a:r>
          <a:endParaRPr lang="nb-NO" sz="1200">
            <a:effectLst/>
          </a:endParaRPr>
        </a:p>
        <a:p>
          <a:r>
            <a:rPr lang="nb-NO" sz="1100">
              <a:solidFill>
                <a:schemeClr val="dk1"/>
              </a:solidFill>
              <a:effectLst/>
              <a:latin typeface="+mn-lt"/>
              <a:ea typeface="+mn-ea"/>
              <a:cs typeface="+mn-cs"/>
            </a:rPr>
            <a:t>Entreprenøren skal rapportere status for hver måned. Månedsrapporten skal være byggherren i hende senest xxxxxxxxxx etter kutt-off </a:t>
          </a:r>
          <a:endParaRPr lang="nb-NO" sz="1200">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350168</xdr:colOff>
      <xdr:row>0</xdr:row>
      <xdr:rowOff>190226</xdr:rowOff>
    </xdr:from>
    <xdr:to>
      <xdr:col>5</xdr:col>
      <xdr:colOff>1314450</xdr:colOff>
      <xdr:row>2</xdr:row>
      <xdr:rowOff>180975</xdr:rowOff>
    </xdr:to>
    <xdr:sp macro="" textlink="">
      <xdr:nvSpPr>
        <xdr:cNvPr id="2" name="TekstSylinder 1">
          <a:extLst>
            <a:ext uri="{FF2B5EF4-FFF2-40B4-BE49-F238E27FC236}">
              <a16:creationId xmlns:a16="http://schemas.microsoft.com/office/drawing/2014/main" id="{00000000-0008-0000-0700-000002000000}"/>
            </a:ext>
          </a:extLst>
        </xdr:cNvPr>
        <xdr:cNvSpPr txBox="1"/>
      </xdr:nvSpPr>
      <xdr:spPr>
        <a:xfrm>
          <a:off x="5769893" y="190226"/>
          <a:ext cx="4393282" cy="638449"/>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i="1">
              <a:solidFill>
                <a:schemeClr val="dk1"/>
              </a:solidFill>
              <a:effectLst/>
              <a:latin typeface="+mn-lt"/>
              <a:ea typeface="+mn-ea"/>
              <a:cs typeface="+mn-cs"/>
            </a:rPr>
            <a:t>Rapporteringsmåned: </a:t>
          </a:r>
          <a:endParaRPr lang="nb-NO" sz="1200">
            <a:effectLst/>
          </a:endParaRPr>
        </a:p>
        <a:p>
          <a:r>
            <a:rPr lang="nb-NO" sz="1100">
              <a:solidFill>
                <a:schemeClr val="dk1"/>
              </a:solidFill>
              <a:effectLst/>
              <a:latin typeface="+mn-lt"/>
              <a:ea typeface="+mn-ea"/>
              <a:cs typeface="+mn-cs"/>
            </a:rPr>
            <a:t>Entreprenøren skal rapportere status for hver måned. Månedsrapporten skal være byggherren i hende senest xxxxxxxxxx etter kutt-off </a:t>
          </a:r>
          <a:endParaRPr lang="nb-NO" sz="1200">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78441</xdr:colOff>
      <xdr:row>1</xdr:row>
      <xdr:rowOff>313766</xdr:rowOff>
    </xdr:from>
    <xdr:to>
      <xdr:col>7</xdr:col>
      <xdr:colOff>904875</xdr:colOff>
      <xdr:row>1</xdr:row>
      <xdr:rowOff>1000126</xdr:rowOff>
    </xdr:to>
    <xdr:sp macro="" textlink="">
      <xdr:nvSpPr>
        <xdr:cNvPr id="4" name="TekstSylinder 3">
          <a:extLst>
            <a:ext uri="{FF2B5EF4-FFF2-40B4-BE49-F238E27FC236}">
              <a16:creationId xmlns:a16="http://schemas.microsoft.com/office/drawing/2014/main" id="{00000000-0008-0000-0800-000004000000}"/>
            </a:ext>
          </a:extLst>
        </xdr:cNvPr>
        <xdr:cNvSpPr txBox="1"/>
      </xdr:nvSpPr>
      <xdr:spPr>
        <a:xfrm>
          <a:off x="6079191" y="504266"/>
          <a:ext cx="4379259" cy="686360"/>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i="1">
              <a:solidFill>
                <a:schemeClr val="dk1"/>
              </a:solidFill>
              <a:effectLst/>
              <a:latin typeface="+mn-lt"/>
              <a:ea typeface="+mn-ea"/>
              <a:cs typeface="+mn-cs"/>
            </a:rPr>
            <a:t>Rapporteringsmåned: </a:t>
          </a:r>
          <a:endParaRPr lang="nb-NO" sz="1200">
            <a:effectLst/>
          </a:endParaRPr>
        </a:p>
        <a:p>
          <a:r>
            <a:rPr lang="nb-NO" sz="1100">
              <a:solidFill>
                <a:schemeClr val="dk1"/>
              </a:solidFill>
              <a:effectLst/>
              <a:latin typeface="+mn-lt"/>
              <a:ea typeface="+mn-ea"/>
              <a:cs typeface="+mn-cs"/>
            </a:rPr>
            <a:t>Entreprenøren skal rapportere status for hver måned. Månedsrapporten skal være byggherren i hende senest xxxxxxxxxx etter kutt-off </a:t>
          </a:r>
          <a:endParaRPr lang="nb-NO" sz="1200">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321593</xdr:colOff>
      <xdr:row>1</xdr:row>
      <xdr:rowOff>1407</xdr:rowOff>
    </xdr:from>
    <xdr:to>
      <xdr:col>5</xdr:col>
      <xdr:colOff>1257300</xdr:colOff>
      <xdr:row>2</xdr:row>
      <xdr:rowOff>161925</xdr:rowOff>
    </xdr:to>
    <xdr:sp macro="" textlink="">
      <xdr:nvSpPr>
        <xdr:cNvPr id="2" name="TekstSylinder 1">
          <a:extLst>
            <a:ext uri="{FF2B5EF4-FFF2-40B4-BE49-F238E27FC236}">
              <a16:creationId xmlns:a16="http://schemas.microsoft.com/office/drawing/2014/main" id="{00000000-0008-0000-0A00-000002000000}"/>
            </a:ext>
          </a:extLst>
        </xdr:cNvPr>
        <xdr:cNvSpPr txBox="1"/>
      </xdr:nvSpPr>
      <xdr:spPr>
        <a:xfrm>
          <a:off x="6255668" y="191907"/>
          <a:ext cx="4364707" cy="617718"/>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i="1">
              <a:solidFill>
                <a:schemeClr val="dk1"/>
              </a:solidFill>
              <a:effectLst/>
              <a:latin typeface="+mn-lt"/>
              <a:ea typeface="+mn-ea"/>
              <a:cs typeface="+mn-cs"/>
            </a:rPr>
            <a:t>Rapporteringsmåned: </a:t>
          </a:r>
          <a:endParaRPr lang="nb-NO" sz="1200">
            <a:effectLst/>
          </a:endParaRPr>
        </a:p>
        <a:p>
          <a:r>
            <a:rPr lang="nb-NO" sz="1100">
              <a:solidFill>
                <a:schemeClr val="dk1"/>
              </a:solidFill>
              <a:effectLst/>
              <a:latin typeface="+mn-lt"/>
              <a:ea typeface="+mn-ea"/>
              <a:cs typeface="+mn-cs"/>
            </a:rPr>
            <a:t>Entreprenøren skal rapportere status for hver måned. Månedsrapporten skal være byggherren i hende senest xxxxxxxxxx etter kutt-off </a:t>
          </a:r>
          <a:endParaRPr lang="nb-NO" sz="1200">
            <a:effectLst/>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219721</xdr:colOff>
      <xdr:row>1</xdr:row>
      <xdr:rowOff>2273</xdr:rowOff>
    </xdr:from>
    <xdr:to>
      <xdr:col>5</xdr:col>
      <xdr:colOff>1228725</xdr:colOff>
      <xdr:row>2</xdr:row>
      <xdr:rowOff>171451</xdr:rowOff>
    </xdr:to>
    <xdr:sp macro="" textlink="">
      <xdr:nvSpPr>
        <xdr:cNvPr id="2" name="TekstSylinder 1">
          <a:extLst>
            <a:ext uri="{FF2B5EF4-FFF2-40B4-BE49-F238E27FC236}">
              <a16:creationId xmlns:a16="http://schemas.microsoft.com/office/drawing/2014/main" id="{00000000-0008-0000-0B00-000002000000}"/>
            </a:ext>
          </a:extLst>
        </xdr:cNvPr>
        <xdr:cNvSpPr txBox="1"/>
      </xdr:nvSpPr>
      <xdr:spPr>
        <a:xfrm>
          <a:off x="6153796" y="192773"/>
          <a:ext cx="4438004" cy="626378"/>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i="1">
              <a:solidFill>
                <a:schemeClr val="dk1"/>
              </a:solidFill>
              <a:effectLst/>
              <a:latin typeface="+mn-lt"/>
              <a:ea typeface="+mn-ea"/>
              <a:cs typeface="+mn-cs"/>
            </a:rPr>
            <a:t>Rapporteringsmåned: </a:t>
          </a:r>
          <a:endParaRPr lang="nb-NO" sz="1200">
            <a:effectLst/>
          </a:endParaRPr>
        </a:p>
        <a:p>
          <a:r>
            <a:rPr lang="nb-NO" sz="1100">
              <a:solidFill>
                <a:schemeClr val="dk1"/>
              </a:solidFill>
              <a:effectLst/>
              <a:latin typeface="+mn-lt"/>
              <a:ea typeface="+mn-ea"/>
              <a:cs typeface="+mn-cs"/>
            </a:rPr>
            <a:t>Entreprenøren skal rapportere status for hver måned. Månedsrapporten skal være byggherren i hende senest xxxxxxxxxx etter kutt-off </a:t>
          </a:r>
          <a:endParaRPr lang="nb-NO" sz="1200">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544030</xdr:colOff>
      <xdr:row>1</xdr:row>
      <xdr:rowOff>29985</xdr:rowOff>
    </xdr:from>
    <xdr:to>
      <xdr:col>6</xdr:col>
      <xdr:colOff>923925</xdr:colOff>
      <xdr:row>2</xdr:row>
      <xdr:rowOff>285751</xdr:rowOff>
    </xdr:to>
    <xdr:sp macro="" textlink="">
      <xdr:nvSpPr>
        <xdr:cNvPr id="2" name="TekstSylinder 1">
          <a:extLst>
            <a:ext uri="{FF2B5EF4-FFF2-40B4-BE49-F238E27FC236}">
              <a16:creationId xmlns:a16="http://schemas.microsoft.com/office/drawing/2014/main" id="{00000000-0008-0000-0C00-000002000000}"/>
            </a:ext>
          </a:extLst>
        </xdr:cNvPr>
        <xdr:cNvSpPr txBox="1"/>
      </xdr:nvSpPr>
      <xdr:spPr>
        <a:xfrm>
          <a:off x="4715980" y="220485"/>
          <a:ext cx="4342295" cy="712966"/>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i="1">
              <a:solidFill>
                <a:schemeClr val="dk1"/>
              </a:solidFill>
              <a:effectLst/>
              <a:latin typeface="+mn-lt"/>
              <a:ea typeface="+mn-ea"/>
              <a:cs typeface="+mn-cs"/>
            </a:rPr>
            <a:t>Rapporteringsmåned: </a:t>
          </a:r>
          <a:endParaRPr lang="nb-NO" sz="1200">
            <a:effectLst/>
          </a:endParaRPr>
        </a:p>
        <a:p>
          <a:r>
            <a:rPr lang="nb-NO" sz="1100">
              <a:solidFill>
                <a:schemeClr val="dk1"/>
              </a:solidFill>
              <a:effectLst/>
              <a:latin typeface="+mn-lt"/>
              <a:ea typeface="+mn-ea"/>
              <a:cs typeface="+mn-cs"/>
            </a:rPr>
            <a:t>Entreprenøren skal rapportere status for hver måned. Månedsrapporten skal være byggherren i hende senest xxxxxxxxxx etter kutt-off </a:t>
          </a:r>
          <a:endParaRPr lang="nb-NO" sz="1200">
            <a:effectLst/>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422462</xdr:colOff>
      <xdr:row>0</xdr:row>
      <xdr:rowOff>183216</xdr:rowOff>
    </xdr:from>
    <xdr:to>
      <xdr:col>5</xdr:col>
      <xdr:colOff>866775</xdr:colOff>
      <xdr:row>2</xdr:row>
      <xdr:rowOff>180975</xdr:rowOff>
    </xdr:to>
    <xdr:sp macro="" textlink="">
      <xdr:nvSpPr>
        <xdr:cNvPr id="2" name="TekstSylinder 2">
          <a:extLst>
            <a:ext uri="{FF2B5EF4-FFF2-40B4-BE49-F238E27FC236}">
              <a16:creationId xmlns:a16="http://schemas.microsoft.com/office/drawing/2014/main" id="{00000000-0008-0000-0D00-000002000000}"/>
            </a:ext>
          </a:extLst>
        </xdr:cNvPr>
        <xdr:cNvSpPr txBox="1"/>
      </xdr:nvSpPr>
      <xdr:spPr>
        <a:xfrm>
          <a:off x="4918262" y="183216"/>
          <a:ext cx="4368613" cy="645459"/>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i="1">
              <a:solidFill>
                <a:schemeClr val="dk1"/>
              </a:solidFill>
              <a:effectLst/>
              <a:latin typeface="+mn-lt"/>
              <a:ea typeface="+mn-ea"/>
              <a:cs typeface="+mn-cs"/>
            </a:rPr>
            <a:t>Rapporteringsmåned: </a:t>
          </a:r>
          <a:endParaRPr lang="nb-NO" sz="1200">
            <a:effectLst/>
          </a:endParaRPr>
        </a:p>
        <a:p>
          <a:r>
            <a:rPr lang="nb-NO" sz="1100">
              <a:solidFill>
                <a:schemeClr val="dk1"/>
              </a:solidFill>
              <a:effectLst/>
              <a:latin typeface="+mn-lt"/>
              <a:ea typeface="+mn-ea"/>
              <a:cs typeface="+mn-cs"/>
            </a:rPr>
            <a:t>Entreprenøren skal rapportere status for hver måned. Månedsrapporten skal være byggherren i hende senest xxxxxxxxxx etter kutt-off </a:t>
          </a:r>
          <a:endParaRPr lang="nb-NO" sz="1200">
            <a:effectLst/>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Walstad Elin Anita" id="{3B7679C6-E88A-4CB7-926B-61F233953CB5}" userId="S::elin.anita.walstad@banenor.no::b9845f9b-dada-4d45-ac00-743ca181a572"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5" dT="2020-07-10T12:59:40.70" personId="{3B7679C6-E88A-4CB7-926B-61F233953CB5}" id="{77EF1A76-C9A2-4AA1-9571-996D5FF6366F}">
    <text>Per juli 2020; føringer for M-verdi/ KPIer i BN Utbygging er under bearbeiding</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ECEC9-062D-46D7-8442-15BF05A4368C}">
  <dimension ref="A1:AB86"/>
  <sheetViews>
    <sheetView zoomScale="90" zoomScaleNormal="90" workbookViewId="0">
      <pane xSplit="2" ySplit="3" topLeftCell="C4" activePane="bottomRight" state="frozen"/>
      <selection pane="bottomRight" activeCell="C24" sqref="C24"/>
      <selection pane="bottomLeft" activeCell="A2" sqref="A2"/>
      <selection pane="topRight" activeCell="C1" sqref="C1"/>
    </sheetView>
  </sheetViews>
  <sheetFormatPr defaultColWidth="11.42578125" defaultRowHeight="15"/>
  <cols>
    <col min="1" max="1" width="35.85546875" style="106" customWidth="1"/>
    <col min="2" max="2" width="29.140625" style="106" customWidth="1"/>
    <col min="3" max="3" width="37.85546875" style="106" customWidth="1"/>
    <col min="4" max="16" width="6.5703125" style="125" customWidth="1"/>
    <col min="17" max="16384" width="11.42578125" style="106"/>
  </cols>
  <sheetData>
    <row r="1" spans="1:28" ht="30.6" customHeight="1">
      <c r="A1" s="101" t="s">
        <v>0</v>
      </c>
      <c r="B1" s="102"/>
      <c r="C1" s="103" t="s">
        <v>1</v>
      </c>
      <c r="D1" s="104"/>
      <c r="E1" s="104"/>
      <c r="F1" s="104"/>
      <c r="G1" s="104"/>
      <c r="H1" s="104"/>
      <c r="I1" s="104"/>
      <c r="J1" s="104"/>
      <c r="K1" s="104"/>
      <c r="L1" s="104"/>
      <c r="M1" s="104"/>
      <c r="N1" s="104"/>
      <c r="O1" s="104"/>
      <c r="P1" s="104"/>
      <c r="Q1" s="105"/>
      <c r="R1" s="105"/>
      <c r="S1" s="105"/>
      <c r="T1" s="105"/>
      <c r="U1" s="105"/>
      <c r="V1" s="105"/>
      <c r="W1" s="105"/>
      <c r="X1" s="105"/>
      <c r="Y1" s="105"/>
      <c r="Z1" s="105"/>
      <c r="AA1" s="105"/>
      <c r="AB1" s="105"/>
    </row>
    <row r="2" spans="1:28" ht="30.6" customHeight="1">
      <c r="A2" s="107"/>
      <c r="B2" s="108"/>
      <c r="C2" s="109" t="s">
        <v>2</v>
      </c>
      <c r="D2" s="104"/>
      <c r="E2" s="104"/>
      <c r="F2" s="104"/>
      <c r="G2" s="104"/>
      <c r="H2" s="104"/>
      <c r="I2" s="104"/>
      <c r="J2" s="104"/>
      <c r="K2" s="104"/>
      <c r="L2" s="104"/>
      <c r="M2" s="104"/>
      <c r="N2" s="104"/>
      <c r="O2" s="104"/>
      <c r="P2" s="104"/>
      <c r="Q2" s="105"/>
      <c r="R2" s="105"/>
      <c r="S2" s="105"/>
      <c r="T2" s="105"/>
      <c r="U2" s="105"/>
      <c r="V2" s="105"/>
      <c r="W2" s="105"/>
      <c r="X2" s="105"/>
      <c r="Y2" s="105"/>
      <c r="Z2" s="105"/>
      <c r="AA2" s="105"/>
      <c r="AB2" s="105"/>
    </row>
    <row r="3" spans="1:28" ht="18.600000000000001" customHeight="1">
      <c r="A3" s="110"/>
      <c r="B3" s="111"/>
      <c r="C3" s="112" t="s">
        <v>3</v>
      </c>
      <c r="D3" s="113" t="s">
        <v>4</v>
      </c>
      <c r="E3" s="114" t="s">
        <v>5</v>
      </c>
      <c r="F3" s="114" t="s">
        <v>6</v>
      </c>
      <c r="G3" s="114" t="s">
        <v>7</v>
      </c>
      <c r="H3" s="114" t="s">
        <v>8</v>
      </c>
      <c r="I3" s="114" t="s">
        <v>9</v>
      </c>
      <c r="J3" s="114" t="s">
        <v>10</v>
      </c>
      <c r="K3" s="114" t="s">
        <v>11</v>
      </c>
      <c r="L3" s="114" t="s">
        <v>12</v>
      </c>
      <c r="M3" s="114" t="s">
        <v>13</v>
      </c>
      <c r="N3" s="114" t="s">
        <v>14</v>
      </c>
      <c r="O3" s="114" t="s">
        <v>15</v>
      </c>
      <c r="P3" s="112" t="s">
        <v>16</v>
      </c>
      <c r="Q3" s="105"/>
      <c r="R3" s="105"/>
      <c r="S3" s="105"/>
      <c r="T3" s="105"/>
      <c r="U3" s="105"/>
      <c r="V3" s="105"/>
      <c r="W3" s="105"/>
      <c r="X3" s="105"/>
      <c r="Y3" s="105"/>
      <c r="Z3" s="105"/>
      <c r="AA3" s="105"/>
      <c r="AB3" s="105"/>
    </row>
    <row r="4" spans="1:28" ht="30">
      <c r="A4" s="115" t="s">
        <v>17</v>
      </c>
      <c r="B4" s="116" t="s">
        <v>18</v>
      </c>
      <c r="C4" s="117"/>
      <c r="D4" s="118"/>
      <c r="E4" s="119"/>
      <c r="F4" s="119"/>
      <c r="G4" s="119"/>
      <c r="H4" s="119"/>
      <c r="I4" s="119"/>
      <c r="J4" s="119"/>
      <c r="K4" s="119"/>
      <c r="L4" s="119"/>
      <c r="M4" s="119"/>
      <c r="N4" s="119"/>
      <c r="O4" s="119"/>
      <c r="P4" s="120"/>
      <c r="Q4" s="105"/>
      <c r="R4" s="105"/>
      <c r="S4" s="105"/>
      <c r="T4" s="105"/>
      <c r="U4" s="105"/>
      <c r="V4" s="105"/>
      <c r="W4" s="105"/>
      <c r="X4" s="105"/>
      <c r="Y4" s="105"/>
      <c r="Z4" s="105"/>
      <c r="AA4" s="105"/>
      <c r="AB4" s="105"/>
    </row>
    <row r="5" spans="1:28">
      <c r="A5" s="121" t="s">
        <v>19</v>
      </c>
      <c r="B5" s="122">
        <v>1</v>
      </c>
      <c r="C5" s="123"/>
      <c r="D5" s="124">
        <f>SUM(E5:P5)</f>
        <v>0</v>
      </c>
      <c r="P5" s="126"/>
      <c r="Q5" s="105"/>
      <c r="R5" s="105"/>
      <c r="S5" s="105"/>
      <c r="T5" s="105"/>
      <c r="U5" s="105"/>
      <c r="V5" s="105"/>
      <c r="W5" s="105"/>
      <c r="X5" s="105"/>
      <c r="Y5" s="105"/>
      <c r="Z5" s="105"/>
      <c r="AA5" s="105"/>
      <c r="AB5" s="105"/>
    </row>
    <row r="6" spans="1:28">
      <c r="A6" s="127" t="s">
        <v>20</v>
      </c>
      <c r="B6" s="128">
        <v>2</v>
      </c>
      <c r="C6" s="123"/>
      <c r="D6" s="124">
        <f t="shared" ref="D6:D9" si="0">SUM(E6:P6)</f>
        <v>0</v>
      </c>
      <c r="P6" s="126"/>
      <c r="Q6" s="105"/>
      <c r="R6" s="105"/>
      <c r="S6" s="105"/>
      <c r="T6" s="105"/>
      <c r="U6" s="105"/>
      <c r="V6" s="105"/>
      <c r="W6" s="105"/>
      <c r="X6" s="105"/>
      <c r="Y6" s="105"/>
      <c r="Z6" s="105"/>
      <c r="AA6" s="105"/>
      <c r="AB6" s="105"/>
    </row>
    <row r="7" spans="1:28">
      <c r="A7" s="127" t="s">
        <v>21</v>
      </c>
      <c r="B7" s="128">
        <v>3</v>
      </c>
      <c r="C7" s="123"/>
      <c r="D7" s="124">
        <f t="shared" si="0"/>
        <v>0</v>
      </c>
      <c r="P7" s="126"/>
      <c r="Q7" s="105"/>
      <c r="R7" s="105"/>
      <c r="S7" s="105"/>
      <c r="T7" s="105"/>
      <c r="U7" s="105"/>
      <c r="V7" s="105"/>
      <c r="W7" s="105"/>
      <c r="X7" s="105"/>
      <c r="Y7" s="105"/>
      <c r="Z7" s="105"/>
      <c r="AA7" s="105"/>
      <c r="AB7" s="105"/>
    </row>
    <row r="8" spans="1:28">
      <c r="A8" s="127" t="s">
        <v>22</v>
      </c>
      <c r="B8" s="128">
        <v>4</v>
      </c>
      <c r="C8" s="123"/>
      <c r="D8" s="124">
        <f t="shared" si="0"/>
        <v>0</v>
      </c>
      <c r="P8" s="126"/>
      <c r="Q8" s="105"/>
      <c r="R8" s="105"/>
      <c r="S8" s="105"/>
      <c r="T8" s="105"/>
      <c r="U8" s="105"/>
      <c r="V8" s="105"/>
      <c r="W8" s="105"/>
      <c r="X8" s="105"/>
      <c r="Y8" s="105"/>
      <c r="Z8" s="105"/>
      <c r="AA8" s="105"/>
      <c r="AB8" s="105"/>
    </row>
    <row r="9" spans="1:28">
      <c r="A9" s="129" t="s">
        <v>23</v>
      </c>
      <c r="B9" s="130">
        <v>4</v>
      </c>
      <c r="C9" s="131"/>
      <c r="D9" s="132">
        <f t="shared" si="0"/>
        <v>0</v>
      </c>
      <c r="E9" s="133"/>
      <c r="F9" s="133"/>
      <c r="G9" s="133"/>
      <c r="H9" s="133"/>
      <c r="I9" s="133"/>
      <c r="J9" s="133"/>
      <c r="K9" s="133"/>
      <c r="L9" s="133"/>
      <c r="M9" s="133"/>
      <c r="N9" s="133"/>
      <c r="O9" s="133"/>
      <c r="P9" s="134"/>
      <c r="Q9" s="105"/>
      <c r="R9" s="105"/>
      <c r="S9" s="105"/>
      <c r="T9" s="105"/>
      <c r="U9" s="105"/>
      <c r="V9" s="105"/>
      <c r="W9" s="105"/>
      <c r="X9" s="105"/>
      <c r="Y9" s="105"/>
      <c r="Z9" s="105"/>
      <c r="AA9" s="105"/>
      <c r="AB9" s="105"/>
    </row>
    <row r="10" spans="1:28">
      <c r="A10" s="135" t="s">
        <v>24</v>
      </c>
      <c r="B10" s="136"/>
      <c r="C10" s="137"/>
      <c r="D10" s="138"/>
      <c r="E10" s="139"/>
      <c r="F10" s="139"/>
      <c r="G10" s="139"/>
      <c r="H10" s="139"/>
      <c r="I10" s="139"/>
      <c r="J10" s="139"/>
      <c r="K10" s="139"/>
      <c r="L10" s="139"/>
      <c r="M10" s="139"/>
      <c r="N10" s="139"/>
      <c r="O10" s="139"/>
      <c r="P10" s="140"/>
      <c r="Q10" s="105"/>
      <c r="R10" s="105"/>
      <c r="S10" s="105"/>
      <c r="T10" s="105"/>
      <c r="U10" s="105"/>
      <c r="V10" s="105"/>
      <c r="W10" s="105"/>
      <c r="X10" s="105"/>
      <c r="Y10" s="105"/>
      <c r="Z10" s="105"/>
      <c r="AA10" s="105"/>
      <c r="AB10" s="105"/>
    </row>
    <row r="11" spans="1:28" ht="30">
      <c r="A11" s="141" t="s">
        <v>25</v>
      </c>
      <c r="B11" s="142" t="s">
        <v>26</v>
      </c>
      <c r="C11" s="131"/>
      <c r="D11" s="132">
        <f>SUM(E11:P11)</f>
        <v>0</v>
      </c>
      <c r="E11" s="133"/>
      <c r="F11" s="133"/>
      <c r="G11" s="133"/>
      <c r="H11" s="133"/>
      <c r="I11" s="133"/>
      <c r="J11" s="133"/>
      <c r="K11" s="133"/>
      <c r="L11" s="133"/>
      <c r="M11" s="133"/>
      <c r="N11" s="133"/>
      <c r="O11" s="133"/>
      <c r="P11" s="134"/>
      <c r="Q11" s="105"/>
      <c r="R11" s="105"/>
      <c r="S11" s="105"/>
      <c r="T11" s="105"/>
      <c r="U11" s="105"/>
      <c r="V11" s="105"/>
      <c r="W11" s="105"/>
      <c r="X11" s="105"/>
      <c r="Y11" s="105"/>
      <c r="Z11" s="105"/>
      <c r="AA11" s="105"/>
      <c r="AB11" s="105"/>
    </row>
    <row r="12" spans="1:28">
      <c r="A12" s="135" t="s">
        <v>27</v>
      </c>
      <c r="B12" s="136"/>
      <c r="C12" s="137"/>
      <c r="D12" s="138"/>
      <c r="E12" s="139"/>
      <c r="F12" s="139"/>
      <c r="G12" s="139"/>
      <c r="H12" s="139"/>
      <c r="I12" s="139"/>
      <c r="J12" s="139"/>
      <c r="K12" s="139"/>
      <c r="L12" s="139"/>
      <c r="M12" s="139"/>
      <c r="N12" s="139"/>
      <c r="O12" s="139"/>
      <c r="P12" s="140"/>
      <c r="Q12" s="105"/>
      <c r="R12" s="105"/>
      <c r="S12" s="105"/>
      <c r="T12" s="105"/>
      <c r="U12" s="105"/>
      <c r="V12" s="105"/>
      <c r="W12" s="105"/>
      <c r="X12" s="105"/>
      <c r="Y12" s="105"/>
      <c r="Z12" s="105"/>
      <c r="AA12" s="105"/>
      <c r="AB12" s="105"/>
    </row>
    <row r="13" spans="1:28">
      <c r="A13" s="121" t="s">
        <v>28</v>
      </c>
      <c r="B13" s="122">
        <v>1</v>
      </c>
      <c r="C13" s="123"/>
      <c r="D13" s="124">
        <f t="shared" ref="D13:D17" si="1">SUM(E13:P13)</f>
        <v>0</v>
      </c>
      <c r="P13" s="126"/>
      <c r="Q13" s="105"/>
      <c r="R13" s="105"/>
      <c r="S13" s="105"/>
      <c r="T13" s="105"/>
      <c r="U13" s="105"/>
      <c r="V13" s="105"/>
      <c r="W13" s="105"/>
      <c r="X13" s="105"/>
      <c r="Y13" s="105"/>
      <c r="Z13" s="105"/>
      <c r="AA13" s="105"/>
      <c r="AB13" s="105"/>
    </row>
    <row r="14" spans="1:28">
      <c r="A14" s="127" t="s">
        <v>29</v>
      </c>
      <c r="B14" s="128">
        <v>2</v>
      </c>
      <c r="C14" s="123"/>
      <c r="D14" s="124">
        <f t="shared" si="1"/>
        <v>0</v>
      </c>
      <c r="P14" s="126"/>
      <c r="Q14" s="105"/>
      <c r="R14" s="105"/>
      <c r="S14" s="105"/>
      <c r="T14" s="105"/>
      <c r="U14" s="105"/>
      <c r="V14" s="105"/>
      <c r="W14" s="105"/>
      <c r="X14" s="105"/>
      <c r="Y14" s="105"/>
      <c r="Z14" s="105"/>
      <c r="AA14" s="105"/>
      <c r="AB14" s="105"/>
    </row>
    <row r="15" spans="1:28">
      <c r="A15" s="127" t="s">
        <v>30</v>
      </c>
      <c r="B15" s="128">
        <v>3</v>
      </c>
      <c r="C15" s="123"/>
      <c r="D15" s="124">
        <f t="shared" si="1"/>
        <v>0</v>
      </c>
      <c r="P15" s="126"/>
      <c r="Q15" s="105"/>
      <c r="R15" s="105"/>
      <c r="S15" s="105"/>
      <c r="T15" s="105"/>
      <c r="U15" s="105"/>
      <c r="V15" s="105"/>
      <c r="W15" s="105"/>
      <c r="X15" s="105"/>
      <c r="Y15" s="105"/>
      <c r="Z15" s="105"/>
      <c r="AA15" s="105"/>
      <c r="AB15" s="105"/>
    </row>
    <row r="16" spans="1:28">
      <c r="A16" s="127" t="s">
        <v>31</v>
      </c>
      <c r="B16" s="128">
        <v>4</v>
      </c>
      <c r="C16" s="123"/>
      <c r="D16" s="124">
        <f t="shared" si="1"/>
        <v>0</v>
      </c>
      <c r="P16" s="126"/>
      <c r="Q16" s="105"/>
      <c r="R16" s="105"/>
      <c r="S16" s="105"/>
      <c r="T16" s="105"/>
      <c r="U16" s="105"/>
      <c r="V16" s="105"/>
      <c r="W16" s="105"/>
      <c r="X16" s="105"/>
      <c r="Y16" s="105"/>
      <c r="Z16" s="105"/>
      <c r="AA16" s="105"/>
      <c r="AB16" s="105"/>
    </row>
    <row r="17" spans="1:28">
      <c r="A17" s="129" t="s">
        <v>32</v>
      </c>
      <c r="B17" s="130">
        <v>5</v>
      </c>
      <c r="C17" s="131"/>
      <c r="D17" s="132">
        <f t="shared" si="1"/>
        <v>0</v>
      </c>
      <c r="E17" s="133"/>
      <c r="F17" s="133"/>
      <c r="G17" s="133"/>
      <c r="H17" s="133"/>
      <c r="I17" s="133"/>
      <c r="J17" s="133"/>
      <c r="K17" s="133"/>
      <c r="L17" s="133"/>
      <c r="M17" s="133"/>
      <c r="N17" s="133"/>
      <c r="O17" s="133"/>
      <c r="P17" s="134"/>
      <c r="Q17" s="105"/>
      <c r="R17" s="105"/>
      <c r="S17" s="105"/>
      <c r="T17" s="105"/>
      <c r="U17" s="105"/>
      <c r="V17" s="105"/>
      <c r="W17" s="105"/>
      <c r="X17" s="105"/>
      <c r="Y17" s="105"/>
      <c r="Z17" s="105"/>
      <c r="AA17" s="105"/>
      <c r="AB17" s="105"/>
    </row>
    <row r="18" spans="1:28">
      <c r="A18" s="135" t="s">
        <v>33</v>
      </c>
      <c r="B18" s="136"/>
      <c r="C18" s="137"/>
      <c r="D18" s="138"/>
      <c r="E18" s="139"/>
      <c r="F18" s="139"/>
      <c r="G18" s="139"/>
      <c r="H18" s="139"/>
      <c r="I18" s="139"/>
      <c r="J18" s="139"/>
      <c r="K18" s="139"/>
      <c r="L18" s="139"/>
      <c r="M18" s="139"/>
      <c r="N18" s="139"/>
      <c r="O18" s="139"/>
      <c r="P18" s="140"/>
      <c r="Q18" s="105"/>
      <c r="R18" s="105"/>
      <c r="S18" s="105"/>
      <c r="T18" s="105"/>
      <c r="U18" s="105"/>
      <c r="V18" s="105"/>
      <c r="W18" s="105"/>
      <c r="X18" s="105"/>
      <c r="Y18" s="105"/>
      <c r="Z18" s="105"/>
      <c r="AA18" s="105"/>
      <c r="AB18" s="105"/>
    </row>
    <row r="19" spans="1:28" ht="45">
      <c r="A19" s="141" t="s">
        <v>34</v>
      </c>
      <c r="B19" s="142" t="s">
        <v>26</v>
      </c>
      <c r="C19" s="131"/>
      <c r="D19" s="132">
        <f>SUM(E19:P19)</f>
        <v>0</v>
      </c>
      <c r="E19" s="133"/>
      <c r="F19" s="133"/>
      <c r="G19" s="133"/>
      <c r="H19" s="133"/>
      <c r="I19" s="133"/>
      <c r="J19" s="133"/>
      <c r="K19" s="133"/>
      <c r="L19" s="133"/>
      <c r="M19" s="133"/>
      <c r="N19" s="133"/>
      <c r="O19" s="133"/>
      <c r="P19" s="134"/>
      <c r="Q19" s="105"/>
      <c r="R19" s="105"/>
      <c r="S19" s="105"/>
      <c r="T19" s="105"/>
      <c r="U19" s="105"/>
      <c r="V19" s="105"/>
      <c r="W19" s="105"/>
      <c r="X19" s="105"/>
      <c r="Y19" s="105"/>
      <c r="Z19" s="105"/>
      <c r="AA19" s="105"/>
      <c r="AB19" s="105"/>
    </row>
    <row r="20" spans="1:28">
      <c r="A20" s="143" t="s">
        <v>35</v>
      </c>
      <c r="B20" s="136"/>
      <c r="C20" s="137"/>
      <c r="D20" s="138"/>
      <c r="E20" s="139"/>
      <c r="F20" s="139"/>
      <c r="G20" s="139"/>
      <c r="H20" s="139"/>
      <c r="I20" s="139"/>
      <c r="J20" s="139"/>
      <c r="K20" s="139"/>
      <c r="L20" s="139"/>
      <c r="M20" s="139"/>
      <c r="N20" s="139"/>
      <c r="O20" s="139"/>
      <c r="P20" s="140"/>
      <c r="Q20" s="105"/>
      <c r="R20" s="105"/>
      <c r="S20" s="105"/>
      <c r="T20" s="105"/>
      <c r="U20" s="105"/>
      <c r="V20" s="105"/>
      <c r="W20" s="105"/>
      <c r="X20" s="105"/>
      <c r="Y20" s="105"/>
      <c r="Z20" s="105"/>
      <c r="AA20" s="105"/>
      <c r="AB20" s="105"/>
    </row>
    <row r="21" spans="1:28" ht="45">
      <c r="A21" s="121" t="s">
        <v>36</v>
      </c>
      <c r="B21" s="122"/>
      <c r="C21" s="123"/>
      <c r="D21" s="124">
        <f t="shared" ref="D21:D22" si="2">SUM(E21:P21)</f>
        <v>0</v>
      </c>
      <c r="P21" s="126"/>
      <c r="Q21" s="105"/>
      <c r="R21" s="105"/>
      <c r="S21" s="105"/>
      <c r="T21" s="105"/>
      <c r="U21" s="105"/>
      <c r="V21" s="105"/>
      <c r="W21" s="105"/>
      <c r="X21" s="105"/>
      <c r="Y21" s="105"/>
      <c r="Z21" s="105"/>
      <c r="AA21" s="105"/>
      <c r="AB21" s="105"/>
    </row>
    <row r="22" spans="1:28" ht="30">
      <c r="A22" s="144" t="s">
        <v>37</v>
      </c>
      <c r="B22" s="145"/>
      <c r="C22" s="123"/>
      <c r="D22" s="124">
        <f t="shared" si="2"/>
        <v>0</v>
      </c>
      <c r="P22" s="126"/>
      <c r="Q22" s="105"/>
      <c r="R22" s="105"/>
      <c r="S22" s="105"/>
      <c r="T22" s="105"/>
      <c r="U22" s="105"/>
      <c r="V22" s="105"/>
      <c r="W22" s="105"/>
      <c r="X22" s="105"/>
      <c r="Y22" s="105"/>
      <c r="Z22" s="105"/>
      <c r="AA22" s="105"/>
      <c r="AB22" s="105"/>
    </row>
    <row r="23" spans="1:28">
      <c r="A23" s="143" t="s">
        <v>38</v>
      </c>
      <c r="B23" s="136"/>
      <c r="C23" s="137"/>
      <c r="D23" s="138"/>
      <c r="E23" s="139"/>
      <c r="F23" s="139"/>
      <c r="G23" s="139"/>
      <c r="H23" s="139"/>
      <c r="I23" s="139"/>
      <c r="J23" s="139"/>
      <c r="K23" s="139"/>
      <c r="L23" s="139"/>
      <c r="M23" s="139"/>
      <c r="N23" s="139"/>
      <c r="O23" s="139"/>
      <c r="P23" s="140"/>
      <c r="Q23" s="105"/>
      <c r="R23" s="105"/>
      <c r="S23" s="105"/>
      <c r="T23" s="105"/>
      <c r="U23" s="105"/>
      <c r="V23" s="105"/>
      <c r="W23" s="105"/>
      <c r="X23" s="105"/>
      <c r="Y23" s="105"/>
      <c r="Z23" s="105"/>
      <c r="AA23" s="105"/>
      <c r="AB23" s="105"/>
    </row>
    <row r="24" spans="1:28">
      <c r="A24" s="127" t="s">
        <v>39</v>
      </c>
      <c r="B24" s="128"/>
      <c r="C24" s="123"/>
      <c r="D24" s="124">
        <f t="shared" ref="D24:D26" si="3">SUM(E24:P24)</f>
        <v>0</v>
      </c>
      <c r="P24" s="126"/>
      <c r="Q24" s="105"/>
      <c r="R24" s="105"/>
      <c r="S24" s="105"/>
      <c r="T24" s="105"/>
      <c r="U24" s="105"/>
      <c r="V24" s="105"/>
      <c r="W24" s="105"/>
      <c r="X24" s="105"/>
      <c r="Y24" s="105"/>
      <c r="Z24" s="105"/>
      <c r="AA24" s="105"/>
      <c r="AB24" s="105"/>
    </row>
    <row r="25" spans="1:28">
      <c r="A25" s="121" t="s">
        <v>40</v>
      </c>
      <c r="B25" s="122"/>
      <c r="C25" s="123"/>
      <c r="D25" s="124">
        <f t="shared" si="3"/>
        <v>0</v>
      </c>
      <c r="P25" s="126"/>
      <c r="Q25" s="105"/>
      <c r="R25" s="105"/>
      <c r="S25" s="105"/>
      <c r="T25" s="105"/>
      <c r="U25" s="105"/>
      <c r="V25" s="105"/>
      <c r="W25" s="105"/>
      <c r="X25" s="105"/>
      <c r="Y25" s="105"/>
      <c r="Z25" s="105"/>
      <c r="AA25" s="105"/>
      <c r="AB25" s="105"/>
    </row>
    <row r="26" spans="1:28">
      <c r="A26" s="127" t="s">
        <v>41</v>
      </c>
      <c r="B26" s="128"/>
      <c r="C26" s="123"/>
      <c r="D26" s="124">
        <f t="shared" si="3"/>
        <v>0</v>
      </c>
      <c r="P26" s="126"/>
      <c r="Q26" s="105"/>
      <c r="R26" s="105"/>
      <c r="S26" s="105"/>
      <c r="T26" s="105"/>
      <c r="U26" s="105"/>
      <c r="V26" s="105"/>
      <c r="W26" s="105"/>
      <c r="X26" s="105"/>
      <c r="Y26" s="105"/>
      <c r="Z26" s="105"/>
      <c r="AA26" s="105"/>
      <c r="AB26" s="105"/>
    </row>
    <row r="27" spans="1:28">
      <c r="A27" s="135" t="s">
        <v>42</v>
      </c>
      <c r="B27" s="136"/>
      <c r="C27" s="137"/>
      <c r="D27" s="138"/>
      <c r="E27" s="139"/>
      <c r="F27" s="139"/>
      <c r="G27" s="139"/>
      <c r="H27" s="139"/>
      <c r="I27" s="139"/>
      <c r="J27" s="139"/>
      <c r="K27" s="139"/>
      <c r="L27" s="139"/>
      <c r="M27" s="139"/>
      <c r="N27" s="139"/>
      <c r="O27" s="139"/>
      <c r="P27" s="140"/>
      <c r="Q27" s="105"/>
      <c r="R27" s="105"/>
      <c r="S27" s="105"/>
      <c r="T27" s="105"/>
      <c r="U27" s="105"/>
      <c r="V27" s="105"/>
      <c r="W27" s="105"/>
      <c r="X27" s="105"/>
      <c r="Y27" s="105"/>
      <c r="Z27" s="105"/>
      <c r="AA27" s="105"/>
      <c r="AB27" s="105"/>
    </row>
    <row r="28" spans="1:28">
      <c r="A28" s="121" t="s">
        <v>43</v>
      </c>
      <c r="B28" s="122"/>
      <c r="C28" s="123"/>
      <c r="D28" s="124">
        <f t="shared" ref="D28:D35" si="4">SUM(E28:P28)</f>
        <v>0</v>
      </c>
      <c r="P28" s="126"/>
      <c r="Q28" s="105"/>
      <c r="R28" s="105"/>
      <c r="S28" s="105"/>
      <c r="T28" s="105"/>
      <c r="U28" s="105"/>
      <c r="V28" s="105"/>
      <c r="W28" s="105"/>
      <c r="X28" s="105"/>
      <c r="Y28" s="105"/>
      <c r="Z28" s="105"/>
      <c r="AA28" s="105"/>
      <c r="AB28" s="105"/>
    </row>
    <row r="29" spans="1:28">
      <c r="A29" s="121" t="s">
        <v>44</v>
      </c>
      <c r="B29" s="122"/>
      <c r="C29" s="123"/>
      <c r="D29" s="124">
        <f t="shared" si="4"/>
        <v>0</v>
      </c>
      <c r="P29" s="126"/>
      <c r="Q29" s="105"/>
      <c r="R29" s="105"/>
      <c r="S29" s="105"/>
      <c r="T29" s="105"/>
      <c r="U29" s="105"/>
      <c r="V29" s="105"/>
      <c r="W29" s="105"/>
      <c r="X29" s="105"/>
      <c r="Y29" s="105"/>
      <c r="Z29" s="105"/>
      <c r="AA29" s="105"/>
      <c r="AB29" s="105"/>
    </row>
    <row r="30" spans="1:28">
      <c r="A30" s="127" t="s">
        <v>45</v>
      </c>
      <c r="B30" s="128"/>
      <c r="C30" s="123"/>
      <c r="D30" s="124">
        <f t="shared" si="4"/>
        <v>0</v>
      </c>
      <c r="P30" s="126"/>
      <c r="Q30" s="105"/>
      <c r="R30" s="105"/>
      <c r="S30" s="105"/>
      <c r="T30" s="105"/>
      <c r="U30" s="105"/>
      <c r="V30" s="105"/>
      <c r="W30" s="105"/>
      <c r="X30" s="105"/>
      <c r="Y30" s="105"/>
      <c r="Z30" s="105"/>
      <c r="AA30" s="105"/>
      <c r="AB30" s="105"/>
    </row>
    <row r="31" spans="1:28">
      <c r="A31" s="121"/>
      <c r="B31" s="122"/>
      <c r="C31" s="123"/>
      <c r="D31" s="124">
        <f t="shared" si="4"/>
        <v>0</v>
      </c>
      <c r="P31" s="126"/>
      <c r="Q31" s="105"/>
      <c r="R31" s="105"/>
      <c r="S31" s="105"/>
      <c r="T31" s="105"/>
      <c r="U31" s="105"/>
      <c r="V31" s="105"/>
      <c r="W31" s="105"/>
      <c r="X31" s="105"/>
      <c r="Y31" s="105"/>
      <c r="Z31" s="105"/>
      <c r="AA31" s="105"/>
      <c r="AB31" s="105"/>
    </row>
    <row r="32" spans="1:28">
      <c r="A32" s="127"/>
      <c r="B32" s="128"/>
      <c r="C32" s="123"/>
      <c r="D32" s="124">
        <f t="shared" si="4"/>
        <v>0</v>
      </c>
      <c r="P32" s="126"/>
      <c r="Q32" s="105"/>
      <c r="R32" s="105"/>
      <c r="S32" s="105"/>
      <c r="T32" s="105"/>
      <c r="U32" s="105"/>
      <c r="V32" s="105"/>
      <c r="W32" s="105"/>
      <c r="X32" s="105"/>
      <c r="Y32" s="105"/>
      <c r="Z32" s="105"/>
      <c r="AA32" s="105"/>
      <c r="AB32" s="105"/>
    </row>
    <row r="33" spans="1:28">
      <c r="A33" s="146" t="s">
        <v>46</v>
      </c>
      <c r="B33" s="128"/>
      <c r="C33" s="123"/>
      <c r="D33" s="124">
        <f t="shared" si="4"/>
        <v>0</v>
      </c>
      <c r="P33" s="126"/>
      <c r="Q33" s="105"/>
      <c r="R33" s="105"/>
      <c r="S33" s="105"/>
      <c r="T33" s="105"/>
      <c r="U33" s="105"/>
      <c r="V33" s="105"/>
      <c r="W33" s="105"/>
      <c r="X33" s="105"/>
      <c r="Y33" s="105"/>
      <c r="Z33" s="105"/>
      <c r="AA33" s="105"/>
      <c r="AB33" s="105"/>
    </row>
    <row r="34" spans="1:28">
      <c r="A34" s="146" t="s">
        <v>46</v>
      </c>
      <c r="B34" s="128"/>
      <c r="C34" s="123"/>
      <c r="D34" s="124">
        <f t="shared" si="4"/>
        <v>0</v>
      </c>
      <c r="P34" s="126"/>
      <c r="Q34" s="105"/>
      <c r="R34" s="105"/>
      <c r="S34" s="105"/>
      <c r="T34" s="105"/>
      <c r="U34" s="105"/>
      <c r="V34" s="105"/>
      <c r="W34" s="105"/>
      <c r="X34" s="105"/>
      <c r="Y34" s="105"/>
      <c r="Z34" s="105"/>
      <c r="AA34" s="105"/>
      <c r="AB34" s="105"/>
    </row>
    <row r="35" spans="1:28">
      <c r="A35" s="147" t="s">
        <v>46</v>
      </c>
      <c r="B35" s="142"/>
      <c r="C35" s="131"/>
      <c r="D35" s="132">
        <f t="shared" si="4"/>
        <v>0</v>
      </c>
      <c r="E35" s="133"/>
      <c r="F35" s="133"/>
      <c r="G35" s="133"/>
      <c r="H35" s="133"/>
      <c r="I35" s="133"/>
      <c r="J35" s="133"/>
      <c r="K35" s="133"/>
      <c r="L35" s="133"/>
      <c r="M35" s="133"/>
      <c r="N35" s="133"/>
      <c r="O35" s="133"/>
      <c r="P35" s="134"/>
      <c r="Q35" s="105"/>
      <c r="R35" s="105"/>
      <c r="S35" s="105"/>
      <c r="T35" s="105"/>
      <c r="U35" s="105"/>
      <c r="V35" s="105"/>
      <c r="W35" s="105"/>
      <c r="X35" s="105"/>
      <c r="Y35" s="105"/>
      <c r="Z35" s="105"/>
      <c r="AA35" s="105"/>
      <c r="AB35" s="105"/>
    </row>
    <row r="36" spans="1:28">
      <c r="A36" s="148"/>
      <c r="B36" s="149"/>
      <c r="C36" s="150"/>
      <c r="D36" s="138"/>
      <c r="E36" s="139"/>
      <c r="F36" s="139"/>
      <c r="G36" s="139"/>
      <c r="H36" s="139"/>
      <c r="I36" s="139"/>
      <c r="J36" s="139"/>
      <c r="K36" s="139"/>
      <c r="L36" s="139"/>
      <c r="M36" s="139"/>
      <c r="N36" s="139"/>
      <c r="O36" s="139"/>
      <c r="P36" s="140"/>
      <c r="Q36" s="105"/>
      <c r="R36" s="105"/>
      <c r="S36" s="105"/>
      <c r="T36" s="105"/>
      <c r="U36" s="105"/>
      <c r="V36" s="105"/>
      <c r="W36" s="105"/>
      <c r="X36" s="105"/>
      <c r="Y36" s="105"/>
      <c r="Z36" s="105"/>
      <c r="AA36" s="105"/>
      <c r="AB36" s="105"/>
    </row>
    <row r="37" spans="1:28">
      <c r="A37" s="151" t="s">
        <v>46</v>
      </c>
      <c r="B37" s="122"/>
      <c r="C37" s="123"/>
      <c r="D37" s="124">
        <f t="shared" ref="D37:D50" si="5">SUM(E37:P37)</f>
        <v>0</v>
      </c>
      <c r="P37" s="126"/>
      <c r="Q37" s="105"/>
      <c r="R37" s="105"/>
      <c r="S37" s="105"/>
      <c r="T37" s="105"/>
      <c r="U37" s="105"/>
      <c r="V37" s="105"/>
      <c r="W37" s="105"/>
      <c r="X37" s="105"/>
      <c r="Y37" s="105"/>
      <c r="Z37" s="105"/>
      <c r="AA37" s="105"/>
      <c r="AB37" s="105"/>
    </row>
    <row r="38" spans="1:28">
      <c r="A38" s="151" t="s">
        <v>46</v>
      </c>
      <c r="B38" s="128"/>
      <c r="C38" s="123"/>
      <c r="D38" s="124">
        <f t="shared" si="5"/>
        <v>0</v>
      </c>
      <c r="P38" s="126"/>
      <c r="Q38" s="105"/>
      <c r="R38" s="105"/>
      <c r="S38" s="105"/>
      <c r="T38" s="105"/>
      <c r="U38" s="105"/>
      <c r="V38" s="105"/>
      <c r="W38" s="105"/>
      <c r="X38" s="105"/>
      <c r="Y38" s="105"/>
      <c r="Z38" s="105"/>
      <c r="AA38" s="105"/>
      <c r="AB38" s="105"/>
    </row>
    <row r="39" spans="1:28">
      <c r="A39" s="151" t="s">
        <v>46</v>
      </c>
      <c r="B39" s="122"/>
      <c r="C39" s="123"/>
      <c r="D39" s="124">
        <f t="shared" si="5"/>
        <v>0</v>
      </c>
      <c r="P39" s="126"/>
      <c r="Q39" s="105"/>
      <c r="R39" s="105"/>
      <c r="S39" s="105"/>
      <c r="T39" s="105"/>
      <c r="U39" s="105"/>
      <c r="V39" s="105"/>
      <c r="W39" s="105"/>
      <c r="X39" s="105"/>
      <c r="Y39" s="105"/>
      <c r="Z39" s="105"/>
      <c r="AA39" s="105"/>
      <c r="AB39" s="105"/>
    </row>
    <row r="40" spans="1:28">
      <c r="A40" s="151" t="s">
        <v>46</v>
      </c>
      <c r="B40" s="128"/>
      <c r="C40" s="123"/>
      <c r="D40" s="124">
        <f t="shared" si="5"/>
        <v>0</v>
      </c>
      <c r="P40" s="126"/>
      <c r="Q40" s="105"/>
      <c r="R40" s="105"/>
      <c r="S40" s="105"/>
      <c r="T40" s="105"/>
      <c r="U40" s="105"/>
      <c r="V40" s="105"/>
      <c r="W40" s="105"/>
      <c r="X40" s="105"/>
      <c r="Y40" s="105"/>
      <c r="Z40" s="105"/>
      <c r="AA40" s="105"/>
      <c r="AB40" s="105"/>
    </row>
    <row r="41" spans="1:28">
      <c r="A41" s="151" t="s">
        <v>46</v>
      </c>
      <c r="B41" s="122"/>
      <c r="C41" s="123"/>
      <c r="D41" s="124">
        <f t="shared" si="5"/>
        <v>0</v>
      </c>
      <c r="P41" s="126"/>
      <c r="Q41" s="105"/>
      <c r="R41" s="105"/>
      <c r="S41" s="105"/>
      <c r="T41" s="105"/>
      <c r="U41" s="105"/>
      <c r="V41" s="105"/>
      <c r="W41" s="105"/>
      <c r="X41" s="105"/>
      <c r="Y41" s="105"/>
      <c r="Z41" s="105"/>
      <c r="AA41" s="105"/>
      <c r="AB41" s="105"/>
    </row>
    <row r="42" spans="1:28">
      <c r="A42" s="151" t="s">
        <v>46</v>
      </c>
      <c r="B42" s="128"/>
      <c r="C42" s="123"/>
      <c r="D42" s="124">
        <f t="shared" si="5"/>
        <v>0</v>
      </c>
      <c r="P42" s="126"/>
      <c r="Q42" s="105"/>
      <c r="R42" s="105"/>
      <c r="S42" s="105"/>
      <c r="T42" s="105"/>
      <c r="U42" s="105"/>
      <c r="V42" s="105"/>
      <c r="W42" s="105"/>
      <c r="X42" s="105"/>
      <c r="Y42" s="105"/>
      <c r="Z42" s="105"/>
      <c r="AA42" s="105"/>
      <c r="AB42" s="105"/>
    </row>
    <row r="43" spans="1:28">
      <c r="A43" s="151" t="s">
        <v>46</v>
      </c>
      <c r="B43" s="122"/>
      <c r="C43" s="123"/>
      <c r="D43" s="124">
        <f t="shared" si="5"/>
        <v>0</v>
      </c>
      <c r="P43" s="126"/>
      <c r="Q43" s="105"/>
      <c r="R43" s="105"/>
      <c r="S43" s="105"/>
      <c r="T43" s="105"/>
      <c r="U43" s="105"/>
      <c r="V43" s="105"/>
      <c r="W43" s="105"/>
      <c r="X43" s="105"/>
      <c r="Y43" s="105"/>
      <c r="Z43" s="105"/>
      <c r="AA43" s="105"/>
      <c r="AB43" s="105"/>
    </row>
    <row r="44" spans="1:28">
      <c r="A44" s="151" t="s">
        <v>46</v>
      </c>
      <c r="B44" s="128"/>
      <c r="C44" s="123"/>
      <c r="D44" s="124">
        <f t="shared" si="5"/>
        <v>0</v>
      </c>
      <c r="P44" s="126"/>
      <c r="Q44" s="105"/>
      <c r="R44" s="105"/>
      <c r="S44" s="105"/>
      <c r="T44" s="105"/>
      <c r="U44" s="105"/>
      <c r="V44" s="105"/>
      <c r="W44" s="105"/>
      <c r="X44" s="105"/>
      <c r="Y44" s="105"/>
      <c r="Z44" s="105"/>
      <c r="AA44" s="105"/>
      <c r="AB44" s="105"/>
    </row>
    <row r="45" spans="1:28">
      <c r="A45" s="151" t="s">
        <v>46</v>
      </c>
      <c r="B45" s="122"/>
      <c r="C45" s="123"/>
      <c r="D45" s="124">
        <f t="shared" si="5"/>
        <v>0</v>
      </c>
      <c r="P45" s="126"/>
      <c r="Q45" s="105"/>
      <c r="R45" s="105"/>
      <c r="S45" s="105"/>
      <c r="T45" s="105"/>
      <c r="U45" s="105"/>
      <c r="V45" s="105"/>
      <c r="W45" s="105"/>
      <c r="X45" s="105"/>
      <c r="Y45" s="105"/>
      <c r="Z45" s="105"/>
      <c r="AA45" s="105"/>
      <c r="AB45" s="105"/>
    </row>
    <row r="46" spans="1:28">
      <c r="A46" s="151" t="s">
        <v>46</v>
      </c>
      <c r="B46" s="128"/>
      <c r="C46" s="123"/>
      <c r="D46" s="124">
        <f t="shared" si="5"/>
        <v>0</v>
      </c>
      <c r="P46" s="126"/>
      <c r="Q46" s="105"/>
      <c r="R46" s="105"/>
      <c r="S46" s="105"/>
      <c r="T46" s="105"/>
      <c r="U46" s="105"/>
      <c r="V46" s="105"/>
      <c r="W46" s="105"/>
      <c r="X46" s="105"/>
      <c r="Y46" s="105"/>
      <c r="Z46" s="105"/>
      <c r="AA46" s="105"/>
      <c r="AB46" s="105"/>
    </row>
    <row r="47" spans="1:28">
      <c r="A47" s="151" t="s">
        <v>46</v>
      </c>
      <c r="B47" s="128"/>
      <c r="C47" s="123"/>
      <c r="D47" s="124">
        <f t="shared" si="5"/>
        <v>0</v>
      </c>
      <c r="P47" s="126"/>
      <c r="Q47" s="105"/>
      <c r="R47" s="105"/>
      <c r="S47" s="105"/>
      <c r="T47" s="105"/>
      <c r="U47" s="105"/>
      <c r="V47" s="105"/>
      <c r="W47" s="105"/>
      <c r="X47" s="105"/>
      <c r="Y47" s="105"/>
      <c r="Z47" s="105"/>
      <c r="AA47" s="105"/>
      <c r="AB47" s="105"/>
    </row>
    <row r="48" spans="1:28">
      <c r="A48" s="151" t="s">
        <v>46</v>
      </c>
      <c r="B48" s="128"/>
      <c r="C48" s="123"/>
      <c r="D48" s="124">
        <f t="shared" si="5"/>
        <v>0</v>
      </c>
      <c r="P48" s="126"/>
      <c r="Q48" s="105"/>
      <c r="R48" s="105"/>
      <c r="S48" s="105"/>
      <c r="T48" s="105"/>
      <c r="U48" s="105"/>
      <c r="V48" s="105"/>
      <c r="W48" s="105"/>
      <c r="X48" s="105"/>
      <c r="Y48" s="105"/>
      <c r="Z48" s="105"/>
      <c r="AA48" s="105"/>
      <c r="AB48" s="105"/>
    </row>
    <row r="49" spans="1:28">
      <c r="A49" s="151" t="s">
        <v>46</v>
      </c>
      <c r="B49" s="128"/>
      <c r="C49" s="123"/>
      <c r="D49" s="124">
        <f t="shared" si="5"/>
        <v>0</v>
      </c>
      <c r="P49" s="126"/>
      <c r="Q49" s="105"/>
      <c r="R49" s="105"/>
      <c r="S49" s="105"/>
      <c r="T49" s="105"/>
      <c r="U49" s="105"/>
      <c r="V49" s="105"/>
      <c r="W49" s="105"/>
      <c r="X49" s="105"/>
      <c r="Y49" s="105"/>
      <c r="Z49" s="105"/>
      <c r="AA49" s="105"/>
      <c r="AB49" s="105"/>
    </row>
    <row r="50" spans="1:28">
      <c r="A50" s="152" t="s">
        <v>46</v>
      </c>
      <c r="B50" s="130"/>
      <c r="C50" s="131"/>
      <c r="D50" s="132">
        <f t="shared" si="5"/>
        <v>0</v>
      </c>
      <c r="E50" s="133"/>
      <c r="F50" s="133"/>
      <c r="G50" s="133"/>
      <c r="H50" s="133"/>
      <c r="I50" s="133"/>
      <c r="J50" s="133"/>
      <c r="K50" s="133"/>
      <c r="L50" s="133"/>
      <c r="M50" s="133"/>
      <c r="N50" s="133"/>
      <c r="O50" s="133"/>
      <c r="P50" s="134"/>
      <c r="Q50" s="105"/>
      <c r="R50" s="105"/>
      <c r="S50" s="105"/>
      <c r="T50" s="105"/>
      <c r="U50" s="105"/>
      <c r="V50" s="105"/>
      <c r="W50" s="105"/>
      <c r="X50" s="105"/>
      <c r="Y50" s="105"/>
      <c r="Z50" s="105"/>
      <c r="AA50" s="105"/>
      <c r="AB50" s="105"/>
    </row>
    <row r="51" spans="1:28">
      <c r="A51" s="105"/>
      <c r="B51" s="105"/>
      <c r="C51" s="105"/>
      <c r="D51" s="104"/>
      <c r="E51" s="104"/>
      <c r="F51" s="104"/>
      <c r="G51" s="104"/>
      <c r="H51" s="104"/>
      <c r="I51" s="104"/>
      <c r="J51" s="104"/>
      <c r="K51" s="104"/>
      <c r="L51" s="104"/>
      <c r="M51" s="104"/>
      <c r="N51" s="104"/>
      <c r="O51" s="104"/>
      <c r="P51" s="104"/>
      <c r="Q51" s="105"/>
      <c r="R51" s="105"/>
      <c r="S51" s="105"/>
      <c r="T51" s="105"/>
      <c r="U51" s="105"/>
      <c r="V51" s="105"/>
      <c r="W51" s="105"/>
      <c r="X51" s="105"/>
      <c r="Y51" s="105"/>
      <c r="Z51" s="105"/>
      <c r="AA51" s="105"/>
      <c r="AB51" s="105"/>
    </row>
    <row r="52" spans="1:28">
      <c r="A52" s="105"/>
      <c r="B52" s="105"/>
      <c r="C52" s="105"/>
      <c r="D52" s="104"/>
      <c r="E52" s="104"/>
      <c r="F52" s="104"/>
      <c r="G52" s="104"/>
      <c r="H52" s="104"/>
      <c r="I52" s="104"/>
      <c r="J52" s="104"/>
      <c r="K52" s="104"/>
      <c r="L52" s="104"/>
      <c r="M52" s="104"/>
      <c r="N52" s="104"/>
      <c r="O52" s="104"/>
      <c r="P52" s="104"/>
      <c r="Q52" s="105"/>
      <c r="R52" s="105"/>
      <c r="S52" s="105"/>
      <c r="T52" s="105"/>
      <c r="U52" s="105"/>
      <c r="V52" s="105"/>
      <c r="W52" s="105"/>
      <c r="X52" s="105"/>
      <c r="Y52" s="105"/>
      <c r="Z52" s="105"/>
      <c r="AA52" s="105"/>
      <c r="AB52" s="105"/>
    </row>
    <row r="53" spans="1:28">
      <c r="A53" s="105"/>
      <c r="B53" s="105"/>
      <c r="C53" s="105"/>
      <c r="D53" s="104"/>
      <c r="E53" s="104"/>
      <c r="F53" s="104"/>
      <c r="G53" s="104"/>
      <c r="H53" s="104"/>
      <c r="I53" s="104"/>
      <c r="J53" s="104"/>
      <c r="K53" s="104"/>
      <c r="L53" s="104"/>
      <c r="M53" s="104"/>
      <c r="N53" s="104"/>
      <c r="O53" s="104"/>
      <c r="P53" s="104"/>
      <c r="Q53" s="105"/>
      <c r="R53" s="105"/>
      <c r="S53" s="105"/>
      <c r="T53" s="105"/>
      <c r="U53" s="105"/>
      <c r="V53" s="105"/>
      <c r="W53" s="105"/>
      <c r="X53" s="105"/>
      <c r="Y53" s="105"/>
      <c r="Z53" s="105"/>
      <c r="AA53" s="105"/>
      <c r="AB53" s="105"/>
    </row>
    <row r="54" spans="1:28">
      <c r="A54" s="105"/>
      <c r="B54" s="105"/>
      <c r="C54" s="105"/>
      <c r="D54" s="104"/>
      <c r="E54" s="104"/>
      <c r="F54" s="104"/>
      <c r="G54" s="104"/>
      <c r="H54" s="104"/>
      <c r="I54" s="104"/>
      <c r="J54" s="104"/>
      <c r="K54" s="104"/>
      <c r="L54" s="104"/>
      <c r="M54" s="104"/>
      <c r="N54" s="104"/>
      <c r="O54" s="104"/>
      <c r="P54" s="104"/>
      <c r="Q54" s="105"/>
      <c r="R54" s="105"/>
      <c r="S54" s="105"/>
      <c r="T54" s="105"/>
      <c r="U54" s="105"/>
      <c r="V54" s="105"/>
      <c r="W54" s="105"/>
      <c r="X54" s="105"/>
      <c r="Y54" s="105"/>
      <c r="Z54" s="105"/>
      <c r="AA54" s="105"/>
      <c r="AB54" s="105"/>
    </row>
    <row r="55" spans="1:28">
      <c r="A55" s="105"/>
      <c r="B55" s="105"/>
      <c r="C55" s="105"/>
      <c r="D55" s="104"/>
      <c r="E55" s="104"/>
      <c r="F55" s="104"/>
      <c r="G55" s="104"/>
      <c r="H55" s="104"/>
      <c r="I55" s="104"/>
      <c r="J55" s="104"/>
      <c r="K55" s="104"/>
      <c r="L55" s="104"/>
      <c r="M55" s="104"/>
      <c r="N55" s="104"/>
      <c r="O55" s="104"/>
      <c r="P55" s="104"/>
      <c r="Q55" s="105"/>
      <c r="R55" s="105"/>
      <c r="S55" s="105"/>
      <c r="T55" s="105"/>
      <c r="U55" s="105"/>
      <c r="V55" s="105"/>
      <c r="W55" s="105"/>
      <c r="X55" s="105"/>
      <c r="Y55" s="105"/>
      <c r="Z55" s="105"/>
      <c r="AA55" s="105"/>
      <c r="AB55" s="105"/>
    </row>
    <row r="56" spans="1:28">
      <c r="A56" s="105"/>
      <c r="B56" s="105"/>
      <c r="C56" s="105"/>
      <c r="D56" s="104"/>
      <c r="E56" s="104"/>
      <c r="F56" s="104"/>
      <c r="G56" s="104"/>
      <c r="H56" s="104"/>
      <c r="I56" s="104"/>
      <c r="J56" s="104"/>
      <c r="K56" s="104"/>
      <c r="L56" s="104"/>
      <c r="M56" s="104"/>
      <c r="N56" s="104"/>
      <c r="O56" s="104"/>
      <c r="P56" s="104"/>
      <c r="Q56" s="105"/>
      <c r="R56" s="105"/>
      <c r="S56" s="105"/>
      <c r="T56" s="105"/>
      <c r="U56" s="105"/>
      <c r="V56" s="105"/>
      <c r="W56" s="105"/>
      <c r="X56" s="105"/>
      <c r="Y56" s="105"/>
      <c r="Z56" s="105"/>
      <c r="AA56" s="105"/>
      <c r="AB56" s="105"/>
    </row>
    <row r="57" spans="1:28">
      <c r="A57" s="105"/>
      <c r="B57" s="105"/>
      <c r="C57" s="105"/>
      <c r="D57" s="104"/>
      <c r="E57" s="104"/>
      <c r="F57" s="104"/>
      <c r="G57" s="104"/>
      <c r="H57" s="104"/>
      <c r="I57" s="104"/>
      <c r="J57" s="104"/>
      <c r="K57" s="104"/>
      <c r="L57" s="104"/>
      <c r="M57" s="104"/>
      <c r="N57" s="104"/>
      <c r="O57" s="104"/>
      <c r="P57" s="104"/>
      <c r="Q57" s="105"/>
      <c r="R57" s="105"/>
      <c r="S57" s="105"/>
      <c r="T57" s="105"/>
      <c r="U57" s="105"/>
      <c r="V57" s="105"/>
      <c r="W57" s="105"/>
      <c r="X57" s="105"/>
      <c r="Y57" s="105"/>
      <c r="Z57" s="105"/>
      <c r="AA57" s="105"/>
      <c r="AB57" s="105"/>
    </row>
    <row r="58" spans="1:28">
      <c r="A58" s="105"/>
      <c r="B58" s="105"/>
      <c r="C58" s="105"/>
      <c r="D58" s="104"/>
      <c r="E58" s="104"/>
      <c r="F58" s="104"/>
      <c r="G58" s="104"/>
      <c r="H58" s="104"/>
      <c r="I58" s="104"/>
      <c r="J58" s="104"/>
      <c r="K58" s="104"/>
      <c r="L58" s="104"/>
      <c r="M58" s="104"/>
      <c r="N58" s="104"/>
      <c r="O58" s="104"/>
      <c r="P58" s="104"/>
      <c r="Q58" s="105"/>
      <c r="R58" s="105"/>
      <c r="S58" s="105"/>
      <c r="T58" s="105"/>
      <c r="U58" s="105"/>
      <c r="V58" s="105"/>
      <c r="W58" s="105"/>
      <c r="X58" s="105"/>
      <c r="Y58" s="105"/>
      <c r="Z58" s="105"/>
      <c r="AA58" s="105"/>
      <c r="AB58" s="105"/>
    </row>
    <row r="59" spans="1:28">
      <c r="A59" s="105"/>
      <c r="B59" s="105"/>
      <c r="C59" s="105"/>
      <c r="D59" s="104"/>
      <c r="E59" s="104"/>
      <c r="F59" s="104"/>
      <c r="G59" s="104"/>
      <c r="H59" s="104"/>
      <c r="I59" s="104"/>
      <c r="J59" s="104"/>
      <c r="K59" s="104"/>
      <c r="L59" s="104"/>
      <c r="M59" s="104"/>
      <c r="N59" s="104"/>
      <c r="O59" s="104"/>
      <c r="P59" s="104"/>
      <c r="Q59" s="105"/>
      <c r="R59" s="105"/>
      <c r="S59" s="105"/>
      <c r="T59" s="105"/>
      <c r="U59" s="105"/>
      <c r="V59" s="105"/>
      <c r="W59" s="105"/>
      <c r="X59" s="105"/>
      <c r="Y59" s="105"/>
      <c r="Z59" s="105"/>
      <c r="AA59" s="105"/>
      <c r="AB59" s="105"/>
    </row>
    <row r="60" spans="1:28">
      <c r="A60" s="105"/>
      <c r="B60" s="105"/>
      <c r="C60" s="105"/>
      <c r="D60" s="104"/>
      <c r="E60" s="104"/>
      <c r="F60" s="104"/>
      <c r="G60" s="104"/>
      <c r="H60" s="104"/>
      <c r="I60" s="104"/>
      <c r="J60" s="104"/>
      <c r="K60" s="104"/>
      <c r="L60" s="104"/>
      <c r="M60" s="104"/>
      <c r="N60" s="104"/>
      <c r="O60" s="104"/>
      <c r="P60" s="104"/>
      <c r="Q60" s="105"/>
      <c r="R60" s="105"/>
      <c r="S60" s="105"/>
      <c r="T60" s="105"/>
      <c r="U60" s="105"/>
      <c r="V60" s="105"/>
      <c r="W60" s="105"/>
      <c r="X60" s="105"/>
      <c r="Y60" s="105"/>
      <c r="Z60" s="105"/>
      <c r="AA60" s="105"/>
      <c r="AB60" s="105"/>
    </row>
    <row r="61" spans="1:28">
      <c r="A61" s="105"/>
      <c r="B61" s="105"/>
      <c r="C61" s="105"/>
      <c r="D61" s="104"/>
      <c r="E61" s="104"/>
      <c r="F61" s="104"/>
      <c r="G61" s="104"/>
      <c r="H61" s="104"/>
      <c r="I61" s="104"/>
      <c r="J61" s="104"/>
      <c r="K61" s="104"/>
      <c r="L61" s="104"/>
      <c r="M61" s="104"/>
      <c r="N61" s="104"/>
      <c r="O61" s="104"/>
      <c r="P61" s="104"/>
      <c r="Q61" s="105"/>
      <c r="R61" s="105"/>
      <c r="S61" s="105"/>
      <c r="T61" s="105"/>
      <c r="U61" s="105"/>
      <c r="V61" s="105"/>
      <c r="W61" s="105"/>
      <c r="X61" s="105"/>
      <c r="Y61" s="105"/>
      <c r="Z61" s="105"/>
      <c r="AA61" s="105"/>
      <c r="AB61" s="105"/>
    </row>
    <row r="62" spans="1:28">
      <c r="A62" s="105"/>
      <c r="B62" s="105"/>
      <c r="C62" s="105"/>
      <c r="D62" s="104"/>
      <c r="E62" s="104"/>
      <c r="F62" s="104"/>
      <c r="G62" s="104"/>
      <c r="H62" s="104"/>
      <c r="I62" s="104"/>
      <c r="J62" s="104"/>
      <c r="K62" s="104"/>
      <c r="L62" s="104"/>
      <c r="M62" s="104"/>
      <c r="N62" s="104"/>
      <c r="O62" s="104"/>
      <c r="P62" s="104"/>
      <c r="Q62" s="105"/>
      <c r="R62" s="105"/>
      <c r="S62" s="105"/>
      <c r="T62" s="105"/>
      <c r="U62" s="105"/>
      <c r="V62" s="105"/>
      <c r="W62" s="105"/>
      <c r="X62" s="105"/>
      <c r="Y62" s="105"/>
      <c r="Z62" s="105"/>
      <c r="AA62" s="105"/>
      <c r="AB62" s="105"/>
    </row>
    <row r="63" spans="1:28">
      <c r="A63" s="105"/>
      <c r="B63" s="105"/>
      <c r="C63" s="105"/>
      <c r="D63" s="104"/>
      <c r="E63" s="104"/>
      <c r="F63" s="104"/>
      <c r="G63" s="104"/>
      <c r="H63" s="104"/>
      <c r="I63" s="104"/>
      <c r="J63" s="104"/>
      <c r="K63" s="104"/>
      <c r="L63" s="104"/>
      <c r="M63" s="104"/>
      <c r="N63" s="104"/>
      <c r="O63" s="104"/>
      <c r="P63" s="104"/>
      <c r="Q63" s="105"/>
      <c r="R63" s="105"/>
      <c r="S63" s="105"/>
      <c r="T63" s="105"/>
      <c r="U63" s="105"/>
      <c r="V63" s="105"/>
      <c r="W63" s="105"/>
      <c r="X63" s="105"/>
      <c r="Y63" s="105"/>
      <c r="Z63" s="105"/>
      <c r="AA63" s="105"/>
      <c r="AB63" s="105"/>
    </row>
    <row r="64" spans="1:28">
      <c r="A64" s="105"/>
      <c r="B64" s="105"/>
      <c r="C64" s="105"/>
      <c r="D64" s="104"/>
      <c r="E64" s="104"/>
      <c r="F64" s="104"/>
      <c r="G64" s="104"/>
      <c r="H64" s="104"/>
      <c r="I64" s="104"/>
      <c r="J64" s="104"/>
      <c r="K64" s="104"/>
      <c r="L64" s="104"/>
      <c r="M64" s="104"/>
      <c r="N64" s="104"/>
      <c r="O64" s="104"/>
      <c r="P64" s="104"/>
      <c r="Q64" s="105"/>
      <c r="R64" s="105"/>
      <c r="S64" s="105"/>
      <c r="T64" s="105"/>
      <c r="U64" s="105"/>
      <c r="V64" s="105"/>
      <c r="W64" s="105"/>
      <c r="X64" s="105"/>
      <c r="Y64" s="105"/>
      <c r="Z64" s="105"/>
      <c r="AA64" s="105"/>
      <c r="AB64" s="105"/>
    </row>
    <row r="65" spans="1:28">
      <c r="A65" s="105"/>
      <c r="B65" s="105"/>
      <c r="C65" s="105"/>
      <c r="D65" s="104"/>
      <c r="E65" s="104"/>
      <c r="F65" s="104"/>
      <c r="G65" s="104"/>
      <c r="H65" s="104"/>
      <c r="I65" s="104"/>
      <c r="J65" s="104"/>
      <c r="K65" s="104"/>
      <c r="L65" s="104"/>
      <c r="M65" s="104"/>
      <c r="N65" s="104"/>
      <c r="O65" s="104"/>
      <c r="P65" s="104"/>
      <c r="Q65" s="105"/>
      <c r="R65" s="105"/>
      <c r="S65" s="105"/>
      <c r="T65" s="105"/>
      <c r="U65" s="105"/>
      <c r="V65" s="105"/>
      <c r="W65" s="105"/>
      <c r="X65" s="105"/>
      <c r="Y65" s="105"/>
      <c r="Z65" s="105"/>
      <c r="AA65" s="105"/>
      <c r="AB65" s="105"/>
    </row>
    <row r="66" spans="1:28">
      <c r="A66" s="105"/>
      <c r="B66" s="105"/>
      <c r="C66" s="105"/>
      <c r="D66" s="104"/>
      <c r="E66" s="104"/>
      <c r="F66" s="104"/>
      <c r="G66" s="104"/>
      <c r="H66" s="104"/>
      <c r="I66" s="104"/>
      <c r="J66" s="104"/>
      <c r="K66" s="104"/>
      <c r="L66" s="104"/>
      <c r="M66" s="104"/>
      <c r="N66" s="104"/>
      <c r="O66" s="104"/>
      <c r="P66" s="104"/>
      <c r="Q66" s="105"/>
      <c r="R66" s="105"/>
      <c r="S66" s="105"/>
      <c r="T66" s="105"/>
      <c r="U66" s="105"/>
      <c r="V66" s="105"/>
      <c r="W66" s="105"/>
      <c r="X66" s="105"/>
      <c r="Y66" s="105"/>
      <c r="Z66" s="105"/>
      <c r="AA66" s="105"/>
      <c r="AB66" s="105"/>
    </row>
    <row r="67" spans="1:28">
      <c r="A67" s="105"/>
      <c r="B67" s="105"/>
      <c r="C67" s="105"/>
      <c r="D67" s="104"/>
      <c r="E67" s="104"/>
      <c r="F67" s="104"/>
      <c r="G67" s="104"/>
      <c r="H67" s="104"/>
      <c r="I67" s="104"/>
      <c r="J67" s="104"/>
      <c r="K67" s="104"/>
      <c r="L67" s="104"/>
      <c r="M67" s="104"/>
      <c r="N67" s="104"/>
      <c r="O67" s="104"/>
      <c r="P67" s="104"/>
      <c r="Q67" s="105"/>
      <c r="R67" s="105"/>
      <c r="S67" s="105"/>
      <c r="T67" s="105"/>
      <c r="U67" s="105"/>
      <c r="V67" s="105"/>
      <c r="W67" s="105"/>
      <c r="X67" s="105"/>
      <c r="Y67" s="105"/>
      <c r="Z67" s="105"/>
      <c r="AA67" s="105"/>
      <c r="AB67" s="105"/>
    </row>
    <row r="68" spans="1:28">
      <c r="A68" s="105"/>
      <c r="B68" s="105"/>
      <c r="C68" s="105"/>
      <c r="D68" s="104"/>
      <c r="E68" s="104"/>
      <c r="F68" s="104"/>
      <c r="G68" s="104"/>
      <c r="H68" s="104"/>
      <c r="I68" s="104"/>
      <c r="J68" s="104"/>
      <c r="K68" s="104"/>
      <c r="L68" s="104"/>
      <c r="M68" s="104"/>
      <c r="N68" s="104"/>
      <c r="O68" s="104"/>
      <c r="P68" s="104"/>
      <c r="Q68" s="105"/>
      <c r="R68" s="105"/>
      <c r="S68" s="105"/>
      <c r="T68" s="105"/>
      <c r="U68" s="105"/>
      <c r="V68" s="105"/>
      <c r="W68" s="105"/>
      <c r="X68" s="105"/>
      <c r="Y68" s="105"/>
      <c r="Z68" s="105"/>
      <c r="AA68" s="105"/>
      <c r="AB68" s="105"/>
    </row>
    <row r="69" spans="1:28">
      <c r="A69" s="105"/>
      <c r="B69" s="105"/>
      <c r="C69" s="105"/>
      <c r="D69" s="104"/>
      <c r="E69" s="104"/>
      <c r="F69" s="104"/>
      <c r="G69" s="104"/>
      <c r="H69" s="104"/>
      <c r="I69" s="104"/>
      <c r="J69" s="104"/>
      <c r="K69" s="104"/>
      <c r="L69" s="104"/>
      <c r="M69" s="104"/>
      <c r="N69" s="104"/>
      <c r="O69" s="104"/>
      <c r="P69" s="104"/>
      <c r="Q69" s="105"/>
      <c r="R69" s="105"/>
      <c r="S69" s="105"/>
      <c r="T69" s="105"/>
      <c r="U69" s="105"/>
      <c r="V69" s="105"/>
      <c r="W69" s="105"/>
      <c r="X69" s="105"/>
      <c r="Y69" s="105"/>
      <c r="Z69" s="105"/>
      <c r="AA69" s="105"/>
      <c r="AB69" s="105"/>
    </row>
    <row r="70" spans="1:28">
      <c r="A70" s="105"/>
      <c r="B70" s="105"/>
      <c r="C70" s="105"/>
      <c r="D70" s="104"/>
      <c r="E70" s="104"/>
      <c r="F70" s="104"/>
      <c r="G70" s="104"/>
      <c r="H70" s="104"/>
      <c r="I70" s="104"/>
      <c r="J70" s="104"/>
      <c r="K70" s="104"/>
      <c r="L70" s="104"/>
      <c r="M70" s="104"/>
      <c r="N70" s="104"/>
      <c r="O70" s="104"/>
      <c r="P70" s="104"/>
      <c r="Q70" s="105"/>
      <c r="R70" s="105"/>
      <c r="S70" s="105"/>
      <c r="T70" s="105"/>
      <c r="U70" s="105"/>
      <c r="V70" s="105"/>
      <c r="W70" s="105"/>
      <c r="X70" s="105"/>
      <c r="Y70" s="105"/>
      <c r="Z70" s="105"/>
      <c r="AA70" s="105"/>
      <c r="AB70" s="105"/>
    </row>
    <row r="71" spans="1:28">
      <c r="A71" s="105"/>
      <c r="B71" s="108" t="s">
        <v>47</v>
      </c>
      <c r="C71" s="105"/>
      <c r="D71" s="104"/>
      <c r="E71" s="104"/>
      <c r="F71" s="104"/>
      <c r="G71" s="104"/>
      <c r="H71" s="104"/>
      <c r="I71" s="104"/>
      <c r="J71" s="104"/>
      <c r="K71" s="104"/>
      <c r="L71" s="104"/>
      <c r="M71" s="104"/>
      <c r="N71" s="104"/>
      <c r="O71" s="104"/>
      <c r="P71" s="104"/>
      <c r="Q71" s="105"/>
      <c r="R71" s="105"/>
      <c r="S71" s="105"/>
      <c r="T71" s="105"/>
      <c r="U71" s="105"/>
      <c r="V71" s="105"/>
      <c r="W71" s="105"/>
      <c r="X71" s="105"/>
      <c r="Y71" s="105"/>
      <c r="Z71" s="105"/>
      <c r="AA71" s="105"/>
      <c r="AB71" s="105"/>
    </row>
    <row r="72" spans="1:28">
      <c r="A72" s="105"/>
      <c r="B72" s="108" t="s">
        <v>2</v>
      </c>
      <c r="C72" s="105"/>
      <c r="D72" s="104"/>
      <c r="E72" s="104"/>
      <c r="F72" s="104"/>
      <c r="G72" s="104"/>
      <c r="H72" s="104"/>
      <c r="I72" s="104"/>
      <c r="J72" s="104"/>
      <c r="K72" s="104"/>
      <c r="L72" s="104"/>
      <c r="M72" s="104"/>
      <c r="N72" s="104"/>
      <c r="O72" s="104"/>
      <c r="P72" s="104"/>
      <c r="Q72" s="105"/>
      <c r="R72" s="105"/>
      <c r="S72" s="105"/>
      <c r="T72" s="105"/>
      <c r="U72" s="105"/>
      <c r="V72" s="105"/>
      <c r="W72" s="105"/>
      <c r="X72" s="105"/>
      <c r="Y72" s="105"/>
      <c r="Z72" s="105"/>
      <c r="AA72" s="105"/>
      <c r="AB72" s="105"/>
    </row>
    <row r="73" spans="1:28">
      <c r="A73" s="105"/>
      <c r="B73" s="108" t="s">
        <v>48</v>
      </c>
      <c r="C73" s="105"/>
      <c r="D73" s="104"/>
      <c r="E73" s="104"/>
      <c r="F73" s="104"/>
      <c r="G73" s="104"/>
      <c r="H73" s="104"/>
      <c r="I73" s="104"/>
      <c r="J73" s="104"/>
      <c r="K73" s="104"/>
      <c r="L73" s="104"/>
      <c r="M73" s="104"/>
      <c r="N73" s="104"/>
      <c r="O73" s="104"/>
      <c r="P73" s="104"/>
      <c r="Q73" s="105"/>
      <c r="R73" s="105"/>
      <c r="S73" s="105"/>
      <c r="T73" s="105"/>
      <c r="U73" s="105"/>
      <c r="V73" s="105"/>
      <c r="W73" s="105"/>
      <c r="X73" s="105"/>
      <c r="Y73" s="105"/>
      <c r="Z73" s="105"/>
      <c r="AA73" s="105"/>
      <c r="AB73" s="105"/>
    </row>
    <row r="74" spans="1:28">
      <c r="A74" s="105"/>
      <c r="B74" s="108" t="s">
        <v>49</v>
      </c>
      <c r="C74" s="105"/>
      <c r="D74" s="104"/>
      <c r="E74" s="104"/>
      <c r="F74" s="104"/>
      <c r="G74" s="104"/>
      <c r="H74" s="104"/>
      <c r="I74" s="104"/>
      <c r="J74" s="104"/>
      <c r="K74" s="104"/>
      <c r="L74" s="104"/>
      <c r="M74" s="104"/>
      <c r="N74" s="104"/>
      <c r="O74" s="104"/>
      <c r="P74" s="104"/>
      <c r="Q74" s="105"/>
      <c r="R74" s="105"/>
      <c r="S74" s="105"/>
      <c r="T74" s="105"/>
      <c r="U74" s="105"/>
      <c r="V74" s="105"/>
      <c r="W74" s="105"/>
      <c r="X74" s="105"/>
      <c r="Y74" s="105"/>
      <c r="Z74" s="105"/>
      <c r="AA74" s="105"/>
      <c r="AB74" s="105"/>
    </row>
    <row r="75" spans="1:28">
      <c r="A75" s="105"/>
      <c r="B75" s="108" t="s">
        <v>50</v>
      </c>
      <c r="C75" s="105"/>
      <c r="D75" s="104"/>
      <c r="E75" s="104"/>
      <c r="F75" s="104"/>
      <c r="G75" s="104"/>
      <c r="H75" s="104"/>
      <c r="I75" s="104"/>
      <c r="J75" s="104"/>
      <c r="K75" s="104"/>
      <c r="L75" s="104"/>
      <c r="M75" s="104"/>
      <c r="N75" s="104"/>
      <c r="O75" s="104"/>
      <c r="P75" s="104"/>
      <c r="Q75" s="105"/>
      <c r="R75" s="105"/>
      <c r="S75" s="105"/>
      <c r="T75" s="105"/>
      <c r="U75" s="105"/>
      <c r="V75" s="105"/>
      <c r="W75" s="105"/>
      <c r="X75" s="105"/>
      <c r="Y75" s="105"/>
      <c r="Z75" s="105"/>
      <c r="AA75" s="105"/>
      <c r="AB75" s="105"/>
    </row>
    <row r="76" spans="1:28">
      <c r="A76" s="105"/>
      <c r="B76" s="108" t="s">
        <v>9</v>
      </c>
      <c r="C76" s="105"/>
      <c r="D76" s="104"/>
      <c r="E76" s="104"/>
      <c r="F76" s="104"/>
      <c r="G76" s="104"/>
      <c r="H76" s="104"/>
      <c r="I76" s="104"/>
      <c r="J76" s="104"/>
      <c r="K76" s="104"/>
      <c r="L76" s="104"/>
      <c r="M76" s="104"/>
      <c r="N76" s="104"/>
      <c r="O76" s="104"/>
      <c r="P76" s="104"/>
      <c r="Q76" s="105"/>
      <c r="R76" s="105"/>
      <c r="S76" s="105"/>
      <c r="T76" s="105"/>
      <c r="U76" s="105"/>
      <c r="V76" s="105"/>
      <c r="W76" s="105"/>
      <c r="X76" s="105"/>
      <c r="Y76" s="105"/>
      <c r="Z76" s="105"/>
      <c r="AA76" s="105"/>
      <c r="AB76" s="105"/>
    </row>
    <row r="77" spans="1:28">
      <c r="A77" s="105"/>
      <c r="B77" s="108" t="s">
        <v>51</v>
      </c>
      <c r="C77" s="105"/>
      <c r="D77" s="104"/>
      <c r="E77" s="104"/>
      <c r="F77" s="104"/>
      <c r="G77" s="104"/>
      <c r="H77" s="104"/>
      <c r="I77" s="104"/>
      <c r="J77" s="104"/>
      <c r="K77" s="104"/>
      <c r="L77" s="104"/>
      <c r="M77" s="104"/>
      <c r="N77" s="104"/>
      <c r="O77" s="104"/>
      <c r="P77" s="104"/>
      <c r="Q77" s="105"/>
      <c r="R77" s="105"/>
      <c r="S77" s="105"/>
      <c r="T77" s="105"/>
      <c r="U77" s="105"/>
      <c r="V77" s="105"/>
      <c r="W77" s="105"/>
      <c r="X77" s="105"/>
      <c r="Y77" s="105"/>
      <c r="Z77" s="105"/>
      <c r="AA77" s="105"/>
      <c r="AB77" s="105"/>
    </row>
    <row r="78" spans="1:28">
      <c r="A78" s="105"/>
      <c r="B78" s="108" t="s">
        <v>52</v>
      </c>
      <c r="C78" s="105"/>
      <c r="D78" s="104"/>
      <c r="E78" s="104"/>
      <c r="F78" s="104"/>
      <c r="G78" s="104"/>
      <c r="H78" s="104"/>
      <c r="I78" s="104"/>
      <c r="J78" s="104"/>
      <c r="K78" s="104"/>
      <c r="L78" s="104"/>
      <c r="M78" s="104"/>
      <c r="N78" s="104"/>
      <c r="O78" s="104"/>
      <c r="P78" s="104"/>
      <c r="Q78" s="105"/>
      <c r="R78" s="105"/>
      <c r="S78" s="105"/>
      <c r="T78" s="105"/>
      <c r="U78" s="105"/>
      <c r="V78" s="105"/>
      <c r="W78" s="105"/>
      <c r="X78" s="105"/>
      <c r="Y78" s="105"/>
      <c r="Z78" s="105"/>
      <c r="AA78" s="105"/>
      <c r="AB78" s="105"/>
    </row>
    <row r="79" spans="1:28">
      <c r="A79" s="105"/>
      <c r="B79" s="108" t="s">
        <v>53</v>
      </c>
      <c r="C79" s="105"/>
      <c r="D79" s="104"/>
      <c r="E79" s="104"/>
      <c r="F79" s="104"/>
      <c r="G79" s="104"/>
      <c r="H79" s="104"/>
      <c r="I79" s="104"/>
      <c r="J79" s="104"/>
      <c r="K79" s="104"/>
      <c r="L79" s="104"/>
      <c r="M79" s="104"/>
      <c r="N79" s="104"/>
      <c r="O79" s="104"/>
      <c r="P79" s="104"/>
      <c r="Q79" s="105"/>
      <c r="R79" s="105"/>
      <c r="S79" s="105"/>
      <c r="T79" s="105"/>
      <c r="U79" s="105"/>
      <c r="V79" s="105"/>
      <c r="W79" s="105"/>
      <c r="X79" s="105"/>
      <c r="Y79" s="105"/>
      <c r="Z79" s="105"/>
      <c r="AA79" s="105"/>
      <c r="AB79" s="105"/>
    </row>
    <row r="80" spans="1:28">
      <c r="A80" s="105"/>
      <c r="B80" s="108" t="s">
        <v>54</v>
      </c>
      <c r="C80" s="105"/>
      <c r="D80" s="104"/>
      <c r="E80" s="104"/>
      <c r="F80" s="104"/>
      <c r="G80" s="104"/>
      <c r="H80" s="104"/>
      <c r="I80" s="104"/>
      <c r="J80" s="104"/>
      <c r="K80" s="104"/>
      <c r="L80" s="104"/>
      <c r="M80" s="104"/>
      <c r="N80" s="104"/>
      <c r="O80" s="104"/>
      <c r="P80" s="104"/>
      <c r="Q80" s="105"/>
      <c r="R80" s="105"/>
      <c r="S80" s="105"/>
      <c r="T80" s="105"/>
      <c r="U80" s="105"/>
      <c r="V80" s="105"/>
      <c r="W80" s="105"/>
      <c r="X80" s="105"/>
      <c r="Y80" s="105"/>
      <c r="Z80" s="105"/>
      <c r="AA80" s="105"/>
      <c r="AB80" s="105"/>
    </row>
    <row r="81" spans="1:28">
      <c r="A81" s="105"/>
      <c r="B81" s="108" t="s">
        <v>55</v>
      </c>
      <c r="C81" s="105"/>
      <c r="D81" s="104"/>
      <c r="E81" s="104"/>
      <c r="F81" s="104"/>
      <c r="G81" s="104"/>
      <c r="H81" s="104"/>
      <c r="I81" s="104"/>
      <c r="J81" s="104"/>
      <c r="K81" s="104"/>
      <c r="L81" s="104"/>
      <c r="M81" s="104"/>
      <c r="N81" s="104"/>
      <c r="O81" s="104"/>
      <c r="P81" s="104"/>
      <c r="Q81" s="105"/>
      <c r="R81" s="105"/>
      <c r="S81" s="105"/>
      <c r="T81" s="105"/>
      <c r="U81" s="105"/>
      <c r="V81" s="105"/>
      <c r="W81" s="105"/>
      <c r="X81" s="105"/>
      <c r="Y81" s="105"/>
      <c r="Z81" s="105"/>
      <c r="AA81" s="105"/>
      <c r="AB81" s="105"/>
    </row>
    <row r="82" spans="1:28">
      <c r="A82" s="105"/>
      <c r="B82" s="108" t="s">
        <v>56</v>
      </c>
      <c r="C82" s="105"/>
      <c r="D82" s="104"/>
      <c r="E82" s="104"/>
      <c r="F82" s="104"/>
      <c r="G82" s="104"/>
      <c r="H82" s="104"/>
      <c r="I82" s="104"/>
      <c r="J82" s="104"/>
      <c r="K82" s="104"/>
      <c r="L82" s="104"/>
      <c r="M82" s="104"/>
      <c r="N82" s="104"/>
      <c r="O82" s="104"/>
      <c r="P82" s="104"/>
      <c r="Q82" s="105"/>
      <c r="R82" s="105"/>
      <c r="S82" s="105"/>
      <c r="T82" s="105"/>
      <c r="U82" s="105"/>
      <c r="V82" s="105"/>
      <c r="W82" s="105"/>
      <c r="X82" s="105"/>
      <c r="Y82" s="105"/>
      <c r="Z82" s="105"/>
      <c r="AA82" s="105"/>
      <c r="AB82" s="105"/>
    </row>
    <row r="83" spans="1:28">
      <c r="A83" s="105"/>
      <c r="B83" s="108" t="s">
        <v>57</v>
      </c>
      <c r="C83" s="105"/>
      <c r="D83" s="104"/>
      <c r="E83" s="104"/>
      <c r="F83" s="104"/>
      <c r="G83" s="104"/>
      <c r="H83" s="104"/>
      <c r="I83" s="104"/>
      <c r="J83" s="104"/>
      <c r="K83" s="104"/>
      <c r="L83" s="104"/>
      <c r="M83" s="104"/>
      <c r="N83" s="104"/>
      <c r="O83" s="104"/>
      <c r="P83" s="104"/>
      <c r="Q83" s="105"/>
      <c r="R83" s="105"/>
      <c r="S83" s="105"/>
      <c r="T83" s="105"/>
      <c r="U83" s="105"/>
      <c r="V83" s="105"/>
      <c r="W83" s="105"/>
      <c r="X83" s="105"/>
      <c r="Y83" s="105"/>
      <c r="Z83" s="105"/>
      <c r="AA83" s="105"/>
      <c r="AB83" s="105"/>
    </row>
    <row r="84" spans="1:28">
      <c r="A84" s="105"/>
      <c r="B84" s="105"/>
      <c r="C84" s="105"/>
      <c r="D84" s="104"/>
      <c r="E84" s="104"/>
      <c r="F84" s="104"/>
      <c r="G84" s="104"/>
      <c r="H84" s="104"/>
      <c r="I84" s="104"/>
      <c r="J84" s="104"/>
      <c r="K84" s="104"/>
      <c r="L84" s="104"/>
      <c r="M84" s="104"/>
      <c r="N84" s="104"/>
      <c r="O84" s="104"/>
      <c r="P84" s="104"/>
      <c r="Q84" s="105"/>
      <c r="R84" s="105"/>
      <c r="S84" s="105"/>
      <c r="T84" s="105"/>
      <c r="U84" s="105"/>
      <c r="V84" s="105"/>
      <c r="W84" s="105"/>
      <c r="X84" s="105"/>
      <c r="Y84" s="105"/>
      <c r="Z84" s="105"/>
      <c r="AA84" s="105"/>
      <c r="AB84" s="105"/>
    </row>
    <row r="85" spans="1:28">
      <c r="A85" s="105"/>
      <c r="B85" s="105"/>
      <c r="C85" s="105"/>
      <c r="D85" s="104"/>
      <c r="E85" s="104"/>
      <c r="F85" s="104"/>
      <c r="G85" s="104"/>
      <c r="H85" s="104"/>
      <c r="I85" s="104"/>
      <c r="J85" s="104"/>
      <c r="K85" s="104"/>
      <c r="L85" s="104"/>
      <c r="M85" s="104"/>
      <c r="N85" s="104"/>
      <c r="O85" s="104"/>
      <c r="P85" s="104"/>
      <c r="Q85" s="105"/>
      <c r="R85" s="105"/>
      <c r="S85" s="105"/>
      <c r="T85" s="105"/>
      <c r="U85" s="105"/>
      <c r="V85" s="105"/>
      <c r="W85" s="105"/>
      <c r="X85" s="105"/>
      <c r="Y85" s="105"/>
      <c r="Z85" s="105"/>
      <c r="AA85" s="105"/>
      <c r="AB85" s="105"/>
    </row>
    <row r="86" spans="1:28">
      <c r="A86" s="105"/>
      <c r="B86" s="105"/>
      <c r="C86" s="105"/>
      <c r="D86" s="104"/>
      <c r="E86" s="104"/>
      <c r="F86" s="104"/>
      <c r="G86" s="104"/>
      <c r="H86" s="104"/>
      <c r="I86" s="104"/>
      <c r="J86" s="104"/>
      <c r="K86" s="104"/>
      <c r="L86" s="104"/>
      <c r="M86" s="104"/>
      <c r="N86" s="104"/>
      <c r="O86" s="104"/>
      <c r="P86" s="104"/>
      <c r="Q86" s="105"/>
      <c r="R86" s="105"/>
      <c r="S86" s="105"/>
      <c r="T86" s="105"/>
      <c r="U86" s="105"/>
      <c r="V86" s="105"/>
      <c r="W86" s="105"/>
      <c r="X86" s="105"/>
      <c r="Y86" s="105"/>
      <c r="Z86" s="105"/>
      <c r="AA86" s="105"/>
      <c r="AB86" s="105"/>
    </row>
  </sheetData>
  <dataValidations count="1">
    <dataValidation type="list" allowBlank="1" showInputMessage="1" showErrorMessage="1" sqref="C2" xr:uid="{9070D43C-139C-4520-8685-FB42E0C7F52C}">
      <formula1>$B$71:$B$83</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0717D-AFAD-42DD-B09F-AC837543DB6C}">
  <dimension ref="B2:B75"/>
  <sheetViews>
    <sheetView showGridLines="0" topLeftCell="B33" zoomScale="110" zoomScaleNormal="110" workbookViewId="0">
      <selection activeCell="B10" sqref="B10"/>
    </sheetView>
  </sheetViews>
  <sheetFormatPr defaultColWidth="9.140625" defaultRowHeight="15"/>
  <cols>
    <col min="2" max="2" width="255.5703125" customWidth="1"/>
  </cols>
  <sheetData>
    <row r="2" spans="2:2" ht="18.75">
      <c r="B2" s="96" t="s">
        <v>58</v>
      </c>
    </row>
    <row r="3" spans="2:2" ht="15.75">
      <c r="B3" s="88" t="s">
        <v>59</v>
      </c>
    </row>
    <row r="5" spans="2:2" ht="15.75">
      <c r="B5" s="97" t="s">
        <v>60</v>
      </c>
    </row>
    <row r="6" spans="2:2" ht="15" customHeight="1">
      <c r="B6" s="90" t="s">
        <v>61</v>
      </c>
    </row>
    <row r="7" spans="2:2">
      <c r="B7" s="90" t="s">
        <v>62</v>
      </c>
    </row>
    <row r="8" spans="2:2" ht="241.5" customHeight="1">
      <c r="B8" s="90"/>
    </row>
    <row r="9" spans="2:2" ht="15.75">
      <c r="B9" s="97" t="s">
        <v>63</v>
      </c>
    </row>
    <row r="10" spans="2:2">
      <c r="B10" s="91" t="s">
        <v>64</v>
      </c>
    </row>
    <row r="11" spans="2:2">
      <c r="B11" s="91" t="s">
        <v>65</v>
      </c>
    </row>
    <row r="12" spans="2:2">
      <c r="B12" s="91" t="s">
        <v>66</v>
      </c>
    </row>
    <row r="13" spans="2:2">
      <c r="B13" s="91" t="s">
        <v>67</v>
      </c>
    </row>
    <row r="14" spans="2:2" ht="15.75">
      <c r="B14" s="97" t="s">
        <v>68</v>
      </c>
    </row>
    <row r="15" spans="2:2">
      <c r="B15" s="91" t="s">
        <v>69</v>
      </c>
    </row>
    <row r="16" spans="2:2">
      <c r="B16" s="91" t="s">
        <v>70</v>
      </c>
    </row>
    <row r="17" spans="2:2" ht="15.75">
      <c r="B17" s="97" t="s">
        <v>71</v>
      </c>
    </row>
    <row r="18" spans="2:2">
      <c r="B18" s="91" t="s">
        <v>72</v>
      </c>
    </row>
    <row r="19" spans="2:2">
      <c r="B19" s="91" t="s">
        <v>73</v>
      </c>
    </row>
    <row r="20" spans="2:2" ht="15.75">
      <c r="B20" s="97" t="s">
        <v>74</v>
      </c>
    </row>
    <row r="21" spans="2:2">
      <c r="B21" s="91" t="s">
        <v>75</v>
      </c>
    </row>
    <row r="22" spans="2:2">
      <c r="B22" s="91" t="s">
        <v>76</v>
      </c>
    </row>
    <row r="23" spans="2:2">
      <c r="B23" s="91" t="s">
        <v>77</v>
      </c>
    </row>
    <row r="24" spans="2:2">
      <c r="B24" s="91" t="s">
        <v>78</v>
      </c>
    </row>
    <row r="25" spans="2:2" ht="15.75">
      <c r="B25" s="97" t="s">
        <v>79</v>
      </c>
    </row>
    <row r="26" spans="2:2">
      <c r="B26" s="91" t="s">
        <v>80</v>
      </c>
    </row>
    <row r="27" spans="2:2">
      <c r="B27" s="91" t="s">
        <v>81</v>
      </c>
    </row>
    <row r="28" spans="2:2">
      <c r="B28" s="91" t="s">
        <v>82</v>
      </c>
    </row>
    <row r="29" spans="2:2" ht="15.75">
      <c r="B29" s="97" t="s">
        <v>83</v>
      </c>
    </row>
    <row r="30" spans="2:2">
      <c r="B30" s="92" t="s">
        <v>84</v>
      </c>
    </row>
    <row r="31" spans="2:2">
      <c r="B31" s="93" t="s">
        <v>85</v>
      </c>
    </row>
    <row r="32" spans="2:2">
      <c r="B32" s="93" t="s">
        <v>86</v>
      </c>
    </row>
    <row r="33" spans="2:2" ht="30">
      <c r="B33" s="93" t="s">
        <v>87</v>
      </c>
    </row>
    <row r="34" spans="2:2">
      <c r="B34" s="94" t="s">
        <v>88</v>
      </c>
    </row>
    <row r="35" spans="2:2">
      <c r="B35" s="94" t="s">
        <v>89</v>
      </c>
    </row>
    <row r="36" spans="2:2">
      <c r="B36" s="94" t="s">
        <v>90</v>
      </c>
    </row>
    <row r="37" spans="2:2">
      <c r="B37" s="94" t="s">
        <v>91</v>
      </c>
    </row>
    <row r="38" spans="2:2">
      <c r="B38" s="92" t="s">
        <v>92</v>
      </c>
    </row>
    <row r="39" spans="2:2">
      <c r="B39" s="93" t="s">
        <v>93</v>
      </c>
    </row>
    <row r="40" spans="2:2" ht="30">
      <c r="B40" s="93" t="s">
        <v>94</v>
      </c>
    </row>
    <row r="41" spans="2:2" ht="15.75">
      <c r="B41" s="97" t="s">
        <v>95</v>
      </c>
    </row>
    <row r="42" spans="2:2">
      <c r="B42" s="92" t="s">
        <v>96</v>
      </c>
    </row>
    <row r="43" spans="2:2">
      <c r="B43" s="92" t="s">
        <v>97</v>
      </c>
    </row>
    <row r="44" spans="2:2" ht="15.75">
      <c r="B44" s="97" t="s">
        <v>98</v>
      </c>
    </row>
    <row r="45" spans="2:2">
      <c r="B45" s="91" t="s">
        <v>99</v>
      </c>
    </row>
    <row r="46" spans="2:2">
      <c r="B46" s="91" t="s">
        <v>100</v>
      </c>
    </row>
    <row r="47" spans="2:2" ht="15.75">
      <c r="B47" s="97" t="s">
        <v>101</v>
      </c>
    </row>
    <row r="48" spans="2:2">
      <c r="B48" s="91" t="s">
        <v>102</v>
      </c>
    </row>
    <row r="49" spans="2:2">
      <c r="B49" s="91" t="s">
        <v>103</v>
      </c>
    </row>
    <row r="50" spans="2:2">
      <c r="B50" s="91" t="s">
        <v>104</v>
      </c>
    </row>
    <row r="51" spans="2:2">
      <c r="B51" s="91" t="s">
        <v>105</v>
      </c>
    </row>
    <row r="52" spans="2:2" ht="15.75">
      <c r="B52" s="97" t="s">
        <v>106</v>
      </c>
    </row>
    <row r="53" spans="2:2">
      <c r="B53" s="92" t="s">
        <v>107</v>
      </c>
    </row>
    <row r="54" spans="2:2" ht="15.75">
      <c r="B54" s="97" t="s">
        <v>108</v>
      </c>
    </row>
    <row r="55" spans="2:2">
      <c r="B55" s="91" t="s">
        <v>109</v>
      </c>
    </row>
    <row r="56" spans="2:2">
      <c r="B56" s="91" t="s">
        <v>110</v>
      </c>
    </row>
    <row r="57" spans="2:2">
      <c r="B57" s="91" t="s">
        <v>111</v>
      </c>
    </row>
    <row r="58" spans="2:2">
      <c r="B58" s="95" t="s">
        <v>112</v>
      </c>
    </row>
    <row r="59" spans="2:2">
      <c r="B59" s="95" t="s">
        <v>113</v>
      </c>
    </row>
    <row r="60" spans="2:2">
      <c r="B60" s="95" t="s">
        <v>114</v>
      </c>
    </row>
    <row r="61" spans="2:2">
      <c r="B61" s="95" t="s">
        <v>115</v>
      </c>
    </row>
    <row r="62" spans="2:2">
      <c r="B62" s="95" t="s">
        <v>116</v>
      </c>
    </row>
    <row r="63" spans="2:2">
      <c r="B63" s="95" t="s">
        <v>117</v>
      </c>
    </row>
    <row r="64" spans="2:2">
      <c r="B64" s="95" t="s">
        <v>118</v>
      </c>
    </row>
    <row r="65" spans="2:2">
      <c r="B65" s="95" t="s">
        <v>119</v>
      </c>
    </row>
    <row r="66" spans="2:2">
      <c r="B66" s="95" t="s">
        <v>120</v>
      </c>
    </row>
    <row r="67" spans="2:2">
      <c r="B67" s="95" t="s">
        <v>121</v>
      </c>
    </row>
    <row r="68" spans="2:2">
      <c r="B68" s="91" t="s">
        <v>122</v>
      </c>
    </row>
    <row r="69" spans="2:2">
      <c r="B69" s="95" t="s">
        <v>123</v>
      </c>
    </row>
    <row r="70" spans="2:2">
      <c r="B70" s="95" t="s">
        <v>124</v>
      </c>
    </row>
    <row r="71" spans="2:2">
      <c r="B71" s="95" t="s">
        <v>125</v>
      </c>
    </row>
    <row r="72" spans="2:2">
      <c r="B72" s="91" t="s">
        <v>126</v>
      </c>
    </row>
    <row r="73" spans="2:2">
      <c r="B73" s="95" t="s">
        <v>127</v>
      </c>
    </row>
    <row r="74" spans="2:2">
      <c r="B74" s="95" t="s">
        <v>128</v>
      </c>
    </row>
    <row r="75" spans="2:2">
      <c r="B75" s="95" t="s">
        <v>129</v>
      </c>
    </row>
  </sheetData>
  <hyperlinks>
    <hyperlink ref="B5" location="'Generell YM-rapportering'!A1" display="Generell YM-rapportering" xr:uid="{7F4F972D-F5B4-4730-9CAA-FE5FDF14923C}"/>
    <hyperlink ref="B9" location="'1. Naturmiljø'!A1" display="1.     Naturmiljø" xr:uid="{C8AAA801-686C-48A7-8EAE-5A083F418720}"/>
    <hyperlink ref="B14" location="'2. Kulturmiljø'!A1" display="2.     Kulturminner og kulturmiljø" xr:uid="{C4A195C4-F9FB-423D-BC58-4861EEB3B2D4}"/>
    <hyperlink ref="B17" location="'3. Landskap'!A1" display="3.     Landskap og visuelt miljø" xr:uid="{4805966C-3AB7-4BDE-97CC-C9974DA16C16}"/>
    <hyperlink ref="B20" location="'4. Nærmiljø'!A1" display="4.     Nærmiljø og friluftsliv" xr:uid="{B36913BB-5AA0-405C-8B2E-C9D07E427943}"/>
    <hyperlink ref="B25" location="'5. Naturressurser'!A1" display="5.     Naturressurser" xr:uid="{716EB81C-6244-4765-956A-B7F36DB47B46}"/>
    <hyperlink ref="B29" location="'6. Masser'!A1" display="6.     Massehåndtering, massetransport og masselager" xr:uid="{3E0FEAEC-09F1-4C2E-A1D5-34E7E75CF620}"/>
    <hyperlink ref="B41" location="'7. Utslipp luft, vann, grunn'!A1" display="7.     Utslipp til luft, vann og grunn" xr:uid="{2DA88ADE-DEC7-4986-AB56-C16DBAF416E8}"/>
    <hyperlink ref="B44" location="'8. Støy og vibrasjoner'!A1" display="8.     Støy og vibrasjoner" xr:uid="{D4755159-8037-49C2-AFD4-4B1C8AB36213}"/>
    <hyperlink ref="B47" location="'9. og 10. Avfall'!A1" display="9.     Avfallshåndtering – ordinært avfall" xr:uid="{8980CB15-0BBA-4359-870D-DD4E83B3AF48}"/>
    <hyperlink ref="B52" location="'9. og 10. Avfall'!A1" display="10.  Avfallshåndtering - farlig avfall: " xr:uid="{780C6A4D-B2A8-4EB3-98AA-836934B83B21}"/>
    <hyperlink ref="B54" location="'11. Klimaregnskap'!A1" display="11.  Klimaregnskap" xr:uid="{3A819D90-379A-4FA8-A008-F3B8709B6CE9}"/>
  </hyperlinks>
  <pageMargins left="0.7" right="0.7" top="0.75" bottom="0.75" header="0.3" footer="0.3"/>
  <pageSetup paperSize="9" orientation="portrait" r:id="rId1"/>
  <headerFooter>
    <oddHeader>&amp;R&amp;"Arial"&amp;10&amp;KFF8C00I N T E R N&amp;1#</oddHeader>
    <oddFooter>&amp;L&amp;1#&amp;"Arial"&amp;10&amp;KFF8C00I N T E R 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B4F67-A902-4C8E-B108-3CA8F85106BB}">
  <sheetPr codeName="Sheet3"/>
  <dimension ref="B2:Q28"/>
  <sheetViews>
    <sheetView showGridLines="0" zoomScale="110" zoomScaleNormal="110" workbookViewId="0">
      <pane xSplit="7" topLeftCell="R1" activePane="topRight" state="frozen"/>
      <selection pane="topRight" activeCell="C38" sqref="C38"/>
    </sheetView>
  </sheetViews>
  <sheetFormatPr defaultColWidth="11.5703125" defaultRowHeight="15"/>
  <cols>
    <col min="1" max="1" width="5.5703125" style="2" customWidth="1"/>
    <col min="2" max="2" width="35.42578125" style="2" customWidth="1"/>
    <col min="3" max="3" width="25.28515625" style="2" customWidth="1"/>
    <col min="4" max="4" width="25.42578125" style="2" customWidth="1"/>
    <col min="5" max="5" width="16.42578125" style="2" customWidth="1"/>
    <col min="6" max="6" width="16.85546875" style="2" customWidth="1"/>
    <col min="7" max="7" width="16.42578125" style="2" customWidth="1"/>
    <col min="8" max="17" width="10.28515625" style="2" hidden="1" customWidth="1"/>
    <col min="18" max="16384" width="11.5703125" style="2"/>
  </cols>
  <sheetData>
    <row r="2" spans="2:7" ht="18.75">
      <c r="B2" s="153" t="s">
        <v>130</v>
      </c>
      <c r="C2" s="154"/>
      <c r="D2" s="89"/>
      <c r="E2" s="71"/>
      <c r="F2" s="1"/>
      <c r="G2" s="1"/>
    </row>
    <row r="3" spans="2:7">
      <c r="D3" s="72"/>
    </row>
    <row r="4" spans="2:7">
      <c r="B4" s="64" t="s">
        <v>131</v>
      </c>
      <c r="C4" s="4"/>
      <c r="D4" s="73"/>
      <c r="E4" s="7"/>
      <c r="F4" s="1"/>
      <c r="G4" s="1"/>
    </row>
    <row r="5" spans="2:7">
      <c r="B5" s="64" t="s">
        <v>132</v>
      </c>
      <c r="C5" s="4"/>
      <c r="D5" s="73"/>
      <c r="E5" s="7"/>
      <c r="F5" s="1"/>
      <c r="G5" s="1"/>
    </row>
    <row r="6" spans="2:7">
      <c r="B6" s="64" t="s">
        <v>133</v>
      </c>
      <c r="C6" s="4"/>
      <c r="D6" s="73"/>
      <c r="E6" s="7"/>
      <c r="F6" s="1"/>
      <c r="G6" s="1"/>
    </row>
    <row r="7" spans="2:7">
      <c r="B7" s="3" t="s">
        <v>134</v>
      </c>
      <c r="C7" s="4"/>
      <c r="D7" s="73"/>
      <c r="E7" s="7"/>
      <c r="F7" s="1"/>
      <c r="G7" s="1"/>
    </row>
    <row r="8" spans="2:7">
      <c r="B8" s="1"/>
      <c r="C8" s="1"/>
      <c r="D8" s="74"/>
      <c r="E8" s="1"/>
      <c r="F8" s="75"/>
      <c r="G8" s="1"/>
    </row>
    <row r="9" spans="2:7">
      <c r="B9" s="155"/>
      <c r="C9" s="156"/>
      <c r="D9" s="69" t="s">
        <v>135</v>
      </c>
      <c r="E9" s="159" t="s">
        <v>136</v>
      </c>
      <c r="F9" s="159" t="s">
        <v>137</v>
      </c>
      <c r="G9" s="159" t="s">
        <v>138</v>
      </c>
    </row>
    <row r="10" spans="2:7">
      <c r="B10" s="157"/>
      <c r="C10" s="158"/>
      <c r="D10" s="70" t="s">
        <v>139</v>
      </c>
      <c r="E10" s="160"/>
      <c r="F10" s="160"/>
      <c r="G10" s="160"/>
    </row>
    <row r="11" spans="2:7">
      <c r="B11" s="161" t="s">
        <v>140</v>
      </c>
      <c r="C11" s="162"/>
      <c r="D11" s="76"/>
      <c r="E11" s="76"/>
      <c r="F11" s="76"/>
      <c r="G11" s="76"/>
    </row>
    <row r="12" spans="2:7">
      <c r="B12" s="165" t="s">
        <v>141</v>
      </c>
      <c r="C12" s="166"/>
      <c r="D12" s="76"/>
      <c r="E12" s="77"/>
      <c r="F12" s="78"/>
      <c r="G12" s="79"/>
    </row>
    <row r="13" spans="2:7">
      <c r="B13" s="163"/>
      <c r="C13" s="164"/>
      <c r="D13" s="76"/>
      <c r="E13" s="76"/>
      <c r="F13" s="76"/>
      <c r="G13" s="76"/>
    </row>
    <row r="14" spans="2:7">
      <c r="B14" s="167" t="s">
        <v>142</v>
      </c>
      <c r="C14" s="168"/>
      <c r="D14" s="76"/>
      <c r="E14" s="76"/>
      <c r="F14" s="76"/>
      <c r="G14" s="76"/>
    </row>
    <row r="15" spans="2:7" ht="30">
      <c r="B15" s="67" t="s">
        <v>143</v>
      </c>
      <c r="C15" s="67"/>
      <c r="D15" s="80"/>
      <c r="E15" s="80"/>
      <c r="F15" s="78"/>
      <c r="G15" s="79"/>
    </row>
    <row r="16" spans="2:7" ht="30">
      <c r="B16" s="67" t="s">
        <v>144</v>
      </c>
      <c r="C16" s="67"/>
      <c r="D16" s="80"/>
      <c r="E16" s="80"/>
      <c r="F16" s="78"/>
      <c r="G16" s="79"/>
    </row>
    <row r="17" spans="2:7">
      <c r="B17" s="161"/>
      <c r="C17" s="162"/>
      <c r="D17" s="76"/>
      <c r="E17" s="76"/>
      <c r="F17" s="76"/>
      <c r="G17" s="76"/>
    </row>
    <row r="18" spans="2:7">
      <c r="B18" s="161" t="s">
        <v>145</v>
      </c>
      <c r="C18" s="162"/>
      <c r="D18" s="76"/>
      <c r="E18" s="76"/>
      <c r="F18" s="76"/>
      <c r="G18" s="76"/>
    </row>
    <row r="19" spans="2:7">
      <c r="B19" s="41" t="s">
        <v>146</v>
      </c>
      <c r="C19" s="44"/>
      <c r="D19" s="80"/>
      <c r="E19" s="77"/>
      <c r="F19" s="78"/>
      <c r="G19" s="79"/>
    </row>
    <row r="20" spans="2:7">
      <c r="B20" s="41" t="s">
        <v>147</v>
      </c>
      <c r="C20" s="44"/>
      <c r="D20" s="80"/>
      <c r="E20" s="77"/>
      <c r="F20" s="78"/>
      <c r="G20" s="79"/>
    </row>
    <row r="21" spans="2:7">
      <c r="B21" s="65"/>
      <c r="C21" s="66"/>
      <c r="D21" s="76"/>
      <c r="E21" s="76"/>
      <c r="F21" s="76"/>
      <c r="G21" s="76"/>
    </row>
    <row r="22" spans="2:7">
      <c r="B22" s="167" t="s">
        <v>148</v>
      </c>
      <c r="C22" s="168"/>
      <c r="D22" s="76"/>
      <c r="E22" s="76"/>
      <c r="F22" s="76"/>
      <c r="G22" s="76"/>
    </row>
    <row r="23" spans="2:7">
      <c r="B23" s="170" t="s">
        <v>149</v>
      </c>
      <c r="C23" s="171"/>
      <c r="D23" s="80"/>
      <c r="E23" s="77"/>
      <c r="F23" s="78"/>
      <c r="G23" s="79"/>
    </row>
    <row r="24" spans="2:7">
      <c r="B24" s="170" t="s">
        <v>150</v>
      </c>
      <c r="C24" s="171"/>
      <c r="D24" s="76"/>
      <c r="E24" s="77"/>
      <c r="F24" s="76"/>
      <c r="G24" s="76"/>
    </row>
    <row r="25" spans="2:7">
      <c r="B25" s="41"/>
      <c r="C25" s="68"/>
      <c r="D25" s="76"/>
      <c r="E25" s="76"/>
      <c r="F25" s="76"/>
      <c r="G25" s="76"/>
    </row>
    <row r="26" spans="2:7">
      <c r="B26" s="167" t="s">
        <v>151</v>
      </c>
      <c r="C26" s="168"/>
      <c r="D26" s="81"/>
      <c r="E26" s="76"/>
      <c r="F26" s="76"/>
      <c r="G26" s="76"/>
    </row>
    <row r="28" spans="2:7">
      <c r="B28" s="169"/>
      <c r="C28" s="169"/>
      <c r="D28" s="169"/>
      <c r="E28" s="169"/>
      <c r="F28" s="169"/>
      <c r="G28" s="169"/>
    </row>
  </sheetData>
  <sheetProtection selectLockedCells="1"/>
  <mergeCells count="16">
    <mergeCell ref="G9:G10"/>
    <mergeCell ref="B26:C26"/>
    <mergeCell ref="B28:G28"/>
    <mergeCell ref="B23:C23"/>
    <mergeCell ref="B24:C24"/>
    <mergeCell ref="B17:C17"/>
    <mergeCell ref="F9:F10"/>
    <mergeCell ref="B22:C22"/>
    <mergeCell ref="B14:C14"/>
    <mergeCell ref="B2:C2"/>
    <mergeCell ref="B9:C10"/>
    <mergeCell ref="E9:E10"/>
    <mergeCell ref="B18:C18"/>
    <mergeCell ref="B13:C13"/>
    <mergeCell ref="B11:C11"/>
    <mergeCell ref="B12:C12"/>
  </mergeCells>
  <pageMargins left="0.7" right="0.7" top="0.75" bottom="0.75" header="0.3" footer="0.3"/>
  <pageSetup paperSize="9" orientation="portrait" r:id="rId1"/>
  <headerFooter>
    <oddHeader>&amp;R&amp;"Arial"&amp;10&amp;KFF8C00I N T E R N&amp;1#</oddHeader>
    <oddFooter>&amp;L&amp;1#&amp;"Arial"&amp;10&amp;KFF8C00I N T E R 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B2:J34"/>
  <sheetViews>
    <sheetView showGridLines="0" zoomScale="110" zoomScaleNormal="110" workbookViewId="0">
      <selection activeCell="B9" sqref="B9"/>
    </sheetView>
  </sheetViews>
  <sheetFormatPr defaultColWidth="11.5703125" defaultRowHeight="15"/>
  <cols>
    <col min="1" max="1" width="5.5703125" style="2" customWidth="1"/>
    <col min="2" max="2" width="39.7109375" style="2" customWidth="1"/>
    <col min="3" max="3" width="26.7109375" style="2" customWidth="1"/>
    <col min="4" max="10" width="25.7109375" style="2" customWidth="1"/>
    <col min="11" max="16384" width="11.5703125" style="2"/>
  </cols>
  <sheetData>
    <row r="2" spans="2:10" ht="36" customHeight="1">
      <c r="B2" s="153" t="s">
        <v>152</v>
      </c>
      <c r="C2" s="154"/>
      <c r="D2" s="1"/>
      <c r="E2" s="1"/>
      <c r="F2" s="1"/>
    </row>
    <row r="3" spans="2:10" ht="39">
      <c r="B3" s="98" t="s">
        <v>153</v>
      </c>
    </row>
    <row r="4" spans="2:10">
      <c r="B4" s="1"/>
      <c r="C4" s="1"/>
      <c r="D4" s="1"/>
      <c r="E4"/>
      <c r="F4"/>
    </row>
    <row r="5" spans="2:10">
      <c r="B5" s="39"/>
      <c r="C5" s="46" t="s">
        <v>154</v>
      </c>
      <c r="D5" s="46" t="s">
        <v>155</v>
      </c>
      <c r="E5" s="46" t="s">
        <v>156</v>
      </c>
      <c r="F5" s="46" t="s">
        <v>157</v>
      </c>
      <c r="G5" s="46" t="s">
        <v>158</v>
      </c>
      <c r="H5" s="46" t="s">
        <v>159</v>
      </c>
      <c r="I5" s="46" t="s">
        <v>160</v>
      </c>
      <c r="J5" s="46" t="s">
        <v>161</v>
      </c>
    </row>
    <row r="6" spans="2:10" ht="21.6" customHeight="1">
      <c r="B6" s="46" t="s">
        <v>162</v>
      </c>
      <c r="C6" s="82"/>
      <c r="D6" s="83"/>
      <c r="E6" s="82"/>
      <c r="F6" s="83"/>
      <c r="G6" s="82"/>
      <c r="H6" s="83"/>
      <c r="I6" s="82"/>
      <c r="J6" s="83"/>
    </row>
    <row r="7" spans="2:10">
      <c r="B7" s="45" t="s">
        <v>163</v>
      </c>
      <c r="C7" s="40"/>
      <c r="D7" s="42"/>
      <c r="E7" s="40"/>
      <c r="F7" s="42"/>
      <c r="G7" s="40"/>
      <c r="H7" s="42"/>
      <c r="I7" s="40"/>
      <c r="J7" s="42"/>
    </row>
    <row r="8" spans="2:10">
      <c r="B8" s="48" t="s">
        <v>164</v>
      </c>
      <c r="C8" s="40"/>
      <c r="D8" s="42"/>
      <c r="E8" s="40"/>
      <c r="F8" s="42"/>
      <c r="G8" s="40"/>
      <c r="H8" s="42"/>
      <c r="I8" s="40"/>
      <c r="J8" s="42"/>
    </row>
    <row r="9" spans="2:10">
      <c r="B9" s="45" t="s">
        <v>165</v>
      </c>
      <c r="C9" s="40"/>
      <c r="D9" s="42"/>
      <c r="E9" s="40"/>
      <c r="F9" s="42"/>
      <c r="G9" s="40"/>
      <c r="H9" s="42"/>
      <c r="I9" s="40"/>
      <c r="J9" s="42"/>
    </row>
    <row r="10" spans="2:10">
      <c r="B10" s="41" t="s">
        <v>166</v>
      </c>
      <c r="C10" s="40"/>
      <c r="D10" s="42"/>
      <c r="E10" s="40"/>
      <c r="F10" s="42"/>
      <c r="G10" s="40"/>
      <c r="H10" s="42"/>
      <c r="I10" s="40"/>
      <c r="J10" s="42"/>
    </row>
    <row r="11" spans="2:10">
      <c r="B11" s="41" t="s">
        <v>167</v>
      </c>
      <c r="C11" s="40"/>
      <c r="D11" s="42"/>
      <c r="E11" s="40"/>
      <c r="F11" s="42"/>
      <c r="G11" s="40"/>
      <c r="H11" s="42"/>
      <c r="I11" s="40"/>
      <c r="J11" s="42"/>
    </row>
    <row r="12" spans="2:10">
      <c r="B12" s="41"/>
      <c r="C12" s="175"/>
      <c r="D12" s="176"/>
      <c r="E12" s="176"/>
      <c r="F12" s="176"/>
      <c r="G12" s="176"/>
      <c r="H12" s="176"/>
      <c r="I12" s="176"/>
      <c r="J12" s="177"/>
    </row>
    <row r="13" spans="2:10" ht="21.6" customHeight="1">
      <c r="B13" s="46" t="s">
        <v>168</v>
      </c>
      <c r="C13" s="82"/>
      <c r="D13" s="83"/>
      <c r="E13" s="82"/>
      <c r="F13" s="83"/>
      <c r="G13" s="82"/>
      <c r="H13" s="83"/>
      <c r="I13" s="82"/>
      <c r="J13" s="83"/>
    </row>
    <row r="14" spans="2:10">
      <c r="B14" s="45" t="s">
        <v>169</v>
      </c>
      <c r="C14" s="40"/>
      <c r="D14" s="42"/>
      <c r="E14" s="40"/>
      <c r="F14" s="42"/>
      <c r="G14" s="40"/>
      <c r="H14" s="42"/>
      <c r="I14" s="40"/>
      <c r="J14" s="42"/>
    </row>
    <row r="15" spans="2:10" ht="15" customHeight="1">
      <c r="B15" s="48" t="s">
        <v>170</v>
      </c>
      <c r="C15" s="40"/>
      <c r="D15" s="42"/>
      <c r="E15" s="40"/>
      <c r="F15" s="42"/>
      <c r="G15" s="40"/>
      <c r="H15" s="42"/>
      <c r="I15" s="40"/>
      <c r="J15" s="42"/>
    </row>
    <row r="16" spans="2:10">
      <c r="B16" s="45" t="s">
        <v>165</v>
      </c>
      <c r="C16" s="40"/>
      <c r="D16" s="42"/>
      <c r="E16" s="40"/>
      <c r="F16" s="42"/>
      <c r="G16" s="40"/>
      <c r="H16" s="42"/>
      <c r="I16" s="40"/>
      <c r="J16" s="42"/>
    </row>
    <row r="17" spans="2:10">
      <c r="B17" s="41" t="s">
        <v>166</v>
      </c>
      <c r="C17" s="40"/>
      <c r="D17" s="42"/>
      <c r="E17" s="40"/>
      <c r="F17" s="42"/>
      <c r="G17" s="40"/>
      <c r="H17" s="42"/>
      <c r="I17" s="40"/>
      <c r="J17" s="42"/>
    </row>
    <row r="18" spans="2:10">
      <c r="B18" s="41" t="s">
        <v>167</v>
      </c>
      <c r="C18" s="40"/>
      <c r="D18" s="42"/>
      <c r="E18" s="40"/>
      <c r="F18" s="42"/>
      <c r="G18" s="40"/>
      <c r="H18" s="42"/>
      <c r="I18" s="40"/>
      <c r="J18" s="42"/>
    </row>
    <row r="19" spans="2:10">
      <c r="B19" s="41"/>
      <c r="C19" s="175"/>
      <c r="D19" s="176"/>
      <c r="E19" s="176"/>
      <c r="F19" s="176"/>
      <c r="G19" s="176"/>
      <c r="H19" s="176"/>
      <c r="I19" s="176"/>
      <c r="J19" s="177"/>
    </row>
    <row r="20" spans="2:10" ht="21.6" customHeight="1">
      <c r="B20" s="46" t="s">
        <v>171</v>
      </c>
      <c r="C20" s="82"/>
      <c r="D20" s="83"/>
      <c r="E20" s="82"/>
      <c r="F20" s="83"/>
      <c r="G20" s="82"/>
      <c r="H20" s="83"/>
      <c r="I20" s="82"/>
      <c r="J20" s="83"/>
    </row>
    <row r="21" spans="2:10">
      <c r="B21" s="45" t="s">
        <v>169</v>
      </c>
      <c r="C21" s="40"/>
      <c r="D21" s="42"/>
      <c r="E21" s="40"/>
      <c r="F21" s="42"/>
      <c r="G21" s="40"/>
      <c r="H21" s="42"/>
      <c r="I21" s="40"/>
      <c r="J21" s="42"/>
    </row>
    <row r="22" spans="2:10" ht="15" customHeight="1">
      <c r="B22" s="48" t="s">
        <v>170</v>
      </c>
      <c r="C22" s="40"/>
      <c r="D22" s="42"/>
      <c r="E22" s="40"/>
      <c r="F22" s="42"/>
      <c r="G22" s="40"/>
      <c r="H22" s="42"/>
      <c r="I22" s="40"/>
      <c r="J22" s="42"/>
    </row>
    <row r="23" spans="2:10">
      <c r="B23" s="45" t="s">
        <v>165</v>
      </c>
      <c r="C23" s="40"/>
      <c r="D23" s="42"/>
      <c r="E23" s="40"/>
      <c r="F23" s="42"/>
      <c r="G23" s="40"/>
      <c r="H23" s="42"/>
      <c r="I23" s="40"/>
      <c r="J23" s="42"/>
    </row>
    <row r="24" spans="2:10">
      <c r="B24" s="41" t="s">
        <v>166</v>
      </c>
      <c r="C24" s="40"/>
      <c r="D24" s="42"/>
      <c r="E24" s="40"/>
      <c r="F24" s="42"/>
      <c r="G24" s="40"/>
      <c r="H24" s="42"/>
      <c r="I24" s="40"/>
      <c r="J24" s="42"/>
    </row>
    <row r="25" spans="2:10">
      <c r="B25" s="41" t="s">
        <v>167</v>
      </c>
      <c r="C25" s="40"/>
      <c r="D25" s="42"/>
      <c r="E25" s="40"/>
      <c r="F25" s="42"/>
      <c r="G25" s="40"/>
      <c r="H25" s="42"/>
      <c r="I25" s="40"/>
      <c r="J25" s="42"/>
    </row>
    <row r="26" spans="2:10">
      <c r="B26" s="41"/>
      <c r="C26" s="175"/>
      <c r="D26" s="176"/>
      <c r="E26" s="176"/>
      <c r="F26" s="176"/>
      <c r="G26" s="176"/>
      <c r="H26" s="176"/>
      <c r="I26" s="176"/>
      <c r="J26" s="177"/>
    </row>
    <row r="27" spans="2:10" ht="55.5" customHeight="1">
      <c r="B27" s="49" t="s">
        <v>172</v>
      </c>
      <c r="C27" s="172"/>
      <c r="D27" s="173"/>
      <c r="E27" s="173"/>
      <c r="F27" s="173"/>
      <c r="G27" s="173"/>
      <c r="H27" s="173"/>
      <c r="I27" s="173"/>
      <c r="J27" s="174"/>
    </row>
    <row r="34" spans="3:6">
      <c r="C34" s="1"/>
      <c r="D34" s="1"/>
      <c r="E34" s="1"/>
      <c r="F34" s="1"/>
    </row>
  </sheetData>
  <sheetProtection selectLockedCells="1"/>
  <mergeCells count="5">
    <mergeCell ref="B2:C2"/>
    <mergeCell ref="C27:J27"/>
    <mergeCell ref="C12:J12"/>
    <mergeCell ref="C26:J26"/>
    <mergeCell ref="C19:J19"/>
  </mergeCells>
  <pageMargins left="0.7" right="0.7" top="0.75" bottom="0.75" header="0.3" footer="0.3"/>
  <pageSetup paperSize="9" orientation="portrait" r:id="rId1"/>
  <headerFooter>
    <oddHeader>&amp;R&amp;"Arial"&amp;10&amp;KFF8C00I N T E R N&amp;1#</oddHeader>
    <oddFooter>&amp;L&amp;1#&amp;"Arial"&amp;10&amp;KFF8C00I N T E R 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B2:J17"/>
  <sheetViews>
    <sheetView showGridLines="0" zoomScale="110" zoomScaleNormal="110" workbookViewId="0">
      <selection activeCell="B6" sqref="B6"/>
    </sheetView>
  </sheetViews>
  <sheetFormatPr defaultColWidth="11.5703125" defaultRowHeight="15"/>
  <cols>
    <col min="1" max="1" width="5.5703125" style="2" customWidth="1"/>
    <col min="2" max="2" width="51.28515625" style="2" customWidth="1"/>
    <col min="3" max="10" width="25.7109375" style="2" customWidth="1"/>
    <col min="11" max="16384" width="11.5703125" style="2"/>
  </cols>
  <sheetData>
    <row r="2" spans="2:10" ht="36" customHeight="1">
      <c r="B2" s="153" t="s">
        <v>173</v>
      </c>
      <c r="C2" s="154"/>
      <c r="D2" s="1"/>
      <c r="E2" s="1"/>
      <c r="F2" s="1"/>
    </row>
    <row r="3" spans="2:10" ht="45">
      <c r="B3" s="99" t="s">
        <v>153</v>
      </c>
    </row>
    <row r="4" spans="2:10">
      <c r="B4" s="1"/>
      <c r="C4" s="1"/>
      <c r="D4" s="1"/>
      <c r="E4"/>
      <c r="F4"/>
    </row>
    <row r="5" spans="2:10" ht="15" customHeight="1">
      <c r="B5" s="39"/>
      <c r="C5" s="46" t="s">
        <v>174</v>
      </c>
      <c r="D5" s="46" t="s">
        <v>175</v>
      </c>
      <c r="E5" s="46" t="s">
        <v>176</v>
      </c>
      <c r="F5" s="46" t="s">
        <v>177</v>
      </c>
      <c r="G5" s="46" t="s">
        <v>178</v>
      </c>
      <c r="H5" s="46" t="s">
        <v>179</v>
      </c>
      <c r="I5" s="46" t="s">
        <v>180</v>
      </c>
      <c r="J5" s="46" t="s">
        <v>181</v>
      </c>
    </row>
    <row r="6" spans="2:10" ht="21.6" customHeight="1">
      <c r="B6" s="84" t="s">
        <v>182</v>
      </c>
      <c r="C6" s="82"/>
      <c r="D6" s="83"/>
      <c r="E6" s="82"/>
      <c r="F6" s="83"/>
      <c r="G6" s="82"/>
      <c r="H6" s="83"/>
      <c r="I6" s="82"/>
      <c r="J6" s="83"/>
    </row>
    <row r="7" spans="2:10">
      <c r="B7" s="45" t="s">
        <v>183</v>
      </c>
      <c r="C7" s="40"/>
      <c r="D7" s="42"/>
      <c r="E7" s="40"/>
      <c r="F7" s="42"/>
      <c r="G7" s="40"/>
      <c r="H7" s="42"/>
      <c r="I7" s="40"/>
      <c r="J7" s="42"/>
    </row>
    <row r="8" spans="2:10">
      <c r="B8" s="48" t="s">
        <v>164</v>
      </c>
      <c r="C8" s="40"/>
      <c r="D8" s="42"/>
      <c r="E8" s="40"/>
      <c r="F8" s="42"/>
      <c r="G8" s="40"/>
      <c r="H8" s="42"/>
      <c r="I8" s="40"/>
      <c r="J8" s="42"/>
    </row>
    <row r="9" spans="2:10">
      <c r="B9" s="45" t="s">
        <v>165</v>
      </c>
      <c r="C9" s="40"/>
      <c r="D9" s="42"/>
      <c r="E9" s="40"/>
      <c r="F9" s="42"/>
      <c r="G9" s="40"/>
      <c r="H9" s="42"/>
      <c r="I9" s="40"/>
      <c r="J9" s="42"/>
    </row>
    <row r="10" spans="2:10">
      <c r="B10" s="41" t="s">
        <v>166</v>
      </c>
      <c r="C10" s="40"/>
      <c r="D10" s="42"/>
      <c r="E10" s="40"/>
      <c r="F10" s="42"/>
      <c r="G10" s="40"/>
      <c r="H10" s="42"/>
      <c r="I10" s="40"/>
      <c r="J10" s="42"/>
    </row>
    <row r="11" spans="2:10">
      <c r="B11" s="41" t="s">
        <v>167</v>
      </c>
      <c r="C11" s="40"/>
      <c r="D11" s="42"/>
      <c r="E11" s="40"/>
      <c r="F11" s="42"/>
      <c r="G11" s="40"/>
      <c r="H11" s="42"/>
      <c r="I11" s="40"/>
      <c r="J11" s="42"/>
    </row>
    <row r="12" spans="2:10">
      <c r="B12" s="41"/>
      <c r="C12" s="175"/>
      <c r="D12" s="176"/>
      <c r="E12" s="176"/>
      <c r="F12" s="176"/>
      <c r="G12" s="176"/>
      <c r="H12" s="176"/>
      <c r="I12" s="176"/>
      <c r="J12" s="177"/>
    </row>
    <row r="13" spans="2:10">
      <c r="B13" s="46" t="s">
        <v>184</v>
      </c>
      <c r="C13" s="82"/>
      <c r="D13" s="83"/>
      <c r="E13" s="82"/>
      <c r="F13" s="83"/>
      <c r="G13" s="82"/>
      <c r="H13" s="83"/>
      <c r="I13" s="82"/>
      <c r="J13" s="83"/>
    </row>
    <row r="14" spans="2:10">
      <c r="B14" s="45" t="s">
        <v>185</v>
      </c>
      <c r="C14" s="40"/>
      <c r="D14" s="42"/>
      <c r="E14" s="40"/>
      <c r="F14" s="42"/>
      <c r="G14" s="40"/>
      <c r="H14" s="42"/>
      <c r="I14" s="40"/>
      <c r="J14" s="42"/>
    </row>
    <row r="15" spans="2:10">
      <c r="B15" s="45" t="s">
        <v>165</v>
      </c>
      <c r="C15" s="40"/>
      <c r="D15" s="42"/>
      <c r="E15" s="40"/>
      <c r="F15" s="42"/>
      <c r="G15" s="40"/>
      <c r="H15" s="42"/>
      <c r="I15" s="40"/>
      <c r="J15" s="42"/>
    </row>
    <row r="16" spans="2:10">
      <c r="B16" s="41" t="s">
        <v>186</v>
      </c>
      <c r="C16" s="40"/>
      <c r="D16" s="42"/>
      <c r="E16" s="40"/>
      <c r="F16" s="42"/>
      <c r="G16" s="40"/>
      <c r="H16" s="42"/>
      <c r="I16" s="40"/>
      <c r="J16" s="42"/>
    </row>
    <row r="17" spans="2:10">
      <c r="B17" s="41"/>
      <c r="C17" s="178"/>
      <c r="D17" s="179"/>
      <c r="E17" s="179"/>
      <c r="F17" s="179"/>
      <c r="G17" s="179"/>
      <c r="H17" s="179"/>
      <c r="I17" s="179"/>
      <c r="J17" s="180"/>
    </row>
  </sheetData>
  <sheetProtection selectLockedCells="1"/>
  <mergeCells count="3">
    <mergeCell ref="B2:C2"/>
    <mergeCell ref="C12:J12"/>
    <mergeCell ref="C17:J17"/>
  </mergeCells>
  <pageMargins left="0.7" right="0.7" top="0.75" bottom="0.75" header="0.3" footer="0.3"/>
  <pageSetup paperSize="9" orientation="portrait" r:id="rId1"/>
  <headerFooter>
    <oddHeader>&amp;R&amp;"Arial"&amp;10&amp;KFF8C00I N T E R N&amp;1#</oddHeader>
    <oddFooter>&amp;L&amp;1#&amp;"Arial"&amp;10&amp;KFF8C00I N T E R 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B2:J17"/>
  <sheetViews>
    <sheetView showGridLines="0" zoomScaleNormal="100" workbookViewId="0">
      <selection activeCell="B6" sqref="B6"/>
    </sheetView>
  </sheetViews>
  <sheetFormatPr defaultColWidth="11.5703125" defaultRowHeight="15"/>
  <cols>
    <col min="1" max="1" width="5.5703125" style="2" customWidth="1"/>
    <col min="2" max="2" width="57.7109375" style="2" customWidth="1"/>
    <col min="3" max="10" width="25.7109375" style="2" customWidth="1"/>
    <col min="11" max="16384" width="11.5703125" style="2"/>
  </cols>
  <sheetData>
    <row r="2" spans="2:10" ht="36" customHeight="1">
      <c r="B2" s="153" t="s">
        <v>187</v>
      </c>
      <c r="C2" s="154"/>
      <c r="D2" s="1"/>
      <c r="E2" s="1"/>
      <c r="F2" s="1"/>
    </row>
    <row r="3" spans="2:10" ht="30">
      <c r="B3" s="99" t="s">
        <v>153</v>
      </c>
    </row>
    <row r="4" spans="2:10">
      <c r="B4" s="1"/>
      <c r="C4" s="1"/>
      <c r="D4" s="1"/>
      <c r="E4"/>
      <c r="F4"/>
    </row>
    <row r="5" spans="2:10" ht="15" customHeight="1">
      <c r="B5" s="39"/>
      <c r="C5" s="46" t="s">
        <v>188</v>
      </c>
      <c r="D5" s="46" t="s">
        <v>189</v>
      </c>
      <c r="E5" s="46" t="s">
        <v>190</v>
      </c>
      <c r="F5" s="46" t="s">
        <v>191</v>
      </c>
      <c r="G5" s="46" t="s">
        <v>192</v>
      </c>
      <c r="H5" s="46" t="s">
        <v>193</v>
      </c>
      <c r="I5" s="46" t="s">
        <v>194</v>
      </c>
      <c r="J5" s="46" t="s">
        <v>195</v>
      </c>
    </row>
    <row r="6" spans="2:10">
      <c r="B6" s="46" t="s">
        <v>196</v>
      </c>
      <c r="C6" s="82"/>
      <c r="D6" s="83"/>
      <c r="E6" s="82"/>
      <c r="F6" s="83"/>
      <c r="G6" s="82"/>
      <c r="H6" s="83"/>
      <c r="I6" s="82"/>
      <c r="J6" s="83"/>
    </row>
    <row r="7" spans="2:10">
      <c r="B7" s="45" t="s">
        <v>197</v>
      </c>
      <c r="C7" s="40"/>
      <c r="D7" s="42"/>
      <c r="E7" s="40"/>
      <c r="F7" s="42"/>
      <c r="G7" s="40"/>
      <c r="H7" s="42"/>
      <c r="I7" s="40"/>
      <c r="J7" s="42"/>
    </row>
    <row r="8" spans="2:10">
      <c r="B8" s="45" t="s">
        <v>198</v>
      </c>
      <c r="C8" s="40"/>
      <c r="D8" s="42"/>
      <c r="E8" s="40"/>
      <c r="F8" s="42"/>
      <c r="G8" s="40"/>
      <c r="H8" s="42"/>
      <c r="I8" s="40"/>
      <c r="J8" s="42"/>
    </row>
    <row r="9" spans="2:10">
      <c r="B9" s="41"/>
      <c r="C9" s="175"/>
      <c r="D9" s="176"/>
      <c r="E9" s="176"/>
      <c r="F9" s="176"/>
      <c r="G9" s="176"/>
      <c r="H9" s="176"/>
      <c r="I9" s="176"/>
      <c r="J9" s="177"/>
    </row>
    <row r="10" spans="2:10">
      <c r="B10" s="46" t="s">
        <v>199</v>
      </c>
      <c r="C10" s="82"/>
      <c r="D10" s="83"/>
      <c r="E10" s="82"/>
      <c r="F10" s="83"/>
      <c r="G10" s="82"/>
      <c r="H10" s="83"/>
      <c r="I10" s="82"/>
      <c r="J10" s="83"/>
    </row>
    <row r="11" spans="2:10">
      <c r="B11" s="45" t="s">
        <v>197</v>
      </c>
      <c r="C11" s="40"/>
      <c r="D11" s="42"/>
      <c r="E11" s="40"/>
      <c r="F11" s="42"/>
      <c r="G11" s="40"/>
      <c r="H11" s="42"/>
      <c r="I11" s="40"/>
      <c r="J11" s="42"/>
    </row>
    <row r="12" spans="2:10">
      <c r="B12" s="45" t="s">
        <v>200</v>
      </c>
      <c r="C12" s="40"/>
      <c r="D12" s="42"/>
      <c r="E12" s="40"/>
      <c r="F12" s="42"/>
      <c r="G12" s="40"/>
      <c r="H12" s="42"/>
      <c r="I12" s="40"/>
      <c r="J12" s="42"/>
    </row>
    <row r="13" spans="2:10">
      <c r="B13" s="41" t="s">
        <v>201</v>
      </c>
      <c r="C13" s="40"/>
      <c r="D13" s="42"/>
      <c r="E13" s="40"/>
      <c r="F13" s="42"/>
      <c r="G13" s="40"/>
      <c r="H13" s="42"/>
      <c r="I13" s="40"/>
      <c r="J13" s="42"/>
    </row>
    <row r="14" spans="2:10">
      <c r="B14" s="41"/>
      <c r="C14" s="178"/>
      <c r="D14" s="179"/>
      <c r="E14" s="179"/>
      <c r="F14" s="179"/>
      <c r="G14" s="179"/>
      <c r="H14" s="179"/>
      <c r="I14" s="179"/>
      <c r="J14" s="180"/>
    </row>
    <row r="17" spans="3:6">
      <c r="C17" s="1"/>
      <c r="D17" s="1"/>
      <c r="E17" s="1"/>
      <c r="F17" s="1"/>
    </row>
  </sheetData>
  <sheetProtection selectLockedCells="1"/>
  <mergeCells count="3">
    <mergeCell ref="B2:C2"/>
    <mergeCell ref="C9:J9"/>
    <mergeCell ref="C14:J14"/>
  </mergeCells>
  <pageMargins left="0.7" right="0.7" top="0.75" bottom="0.75" header="0.3" footer="0.3"/>
  <pageSetup paperSize="9" orientation="portrait" r:id="rId1"/>
  <headerFooter>
    <oddHeader>&amp;R&amp;"Arial"&amp;10&amp;KFF8C00I N T E R N&amp;1#</oddHeader>
    <oddFooter>&amp;L&amp;1#&amp;"Arial"&amp;10&amp;KFF8C00I N T E R 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B2:J24"/>
  <sheetViews>
    <sheetView showGridLines="0" zoomScaleNormal="100" workbookViewId="0"/>
  </sheetViews>
  <sheetFormatPr defaultColWidth="11.5703125" defaultRowHeight="15"/>
  <cols>
    <col min="1" max="1" width="5.5703125" style="2" customWidth="1"/>
    <col min="2" max="2" width="57.7109375" style="2" customWidth="1"/>
    <col min="3" max="10" width="25.7109375" style="2" customWidth="1"/>
    <col min="11" max="16384" width="11.5703125" style="2"/>
  </cols>
  <sheetData>
    <row r="2" spans="2:10" ht="36" customHeight="1">
      <c r="B2" s="153" t="s">
        <v>202</v>
      </c>
      <c r="C2" s="154"/>
      <c r="D2" s="1"/>
      <c r="E2" s="1"/>
      <c r="F2" s="1"/>
    </row>
    <row r="3" spans="2:10" ht="30">
      <c r="B3" s="99" t="s">
        <v>153</v>
      </c>
    </row>
    <row r="4" spans="2:10">
      <c r="B4" s="1"/>
      <c r="C4" s="1"/>
      <c r="D4" s="1"/>
      <c r="E4"/>
      <c r="F4"/>
    </row>
    <row r="5" spans="2:10" ht="15" customHeight="1">
      <c r="B5" s="39"/>
      <c r="C5" s="46">
        <v>1</v>
      </c>
      <c r="D5" s="46">
        <v>2</v>
      </c>
      <c r="E5" s="46">
        <v>3</v>
      </c>
      <c r="F5" s="46">
        <v>4</v>
      </c>
      <c r="G5" s="46">
        <v>5</v>
      </c>
      <c r="H5" s="46">
        <v>6</v>
      </c>
      <c r="I5" s="46">
        <v>7</v>
      </c>
      <c r="J5" s="46" t="s">
        <v>203</v>
      </c>
    </row>
    <row r="6" spans="2:10" ht="30">
      <c r="B6" s="46" t="s">
        <v>204</v>
      </c>
      <c r="C6" s="82"/>
      <c r="D6" s="83"/>
      <c r="E6" s="82"/>
      <c r="F6" s="83"/>
      <c r="G6" s="82"/>
      <c r="H6" s="83"/>
      <c r="I6" s="82"/>
      <c r="J6" s="83"/>
    </row>
    <row r="7" spans="2:10">
      <c r="B7" s="48" t="s">
        <v>205</v>
      </c>
      <c r="C7" s="40"/>
      <c r="D7" s="42"/>
      <c r="E7" s="40"/>
      <c r="F7" s="42"/>
      <c r="G7" s="40"/>
      <c r="H7" s="42"/>
      <c r="I7" s="40"/>
      <c r="J7" s="42"/>
    </row>
    <row r="8" spans="2:10">
      <c r="B8" s="48" t="s">
        <v>206</v>
      </c>
      <c r="C8" s="40"/>
      <c r="D8" s="42"/>
      <c r="E8" s="40"/>
      <c r="F8" s="42"/>
      <c r="G8" s="40"/>
      <c r="H8" s="42"/>
      <c r="I8" s="40"/>
      <c r="J8" s="42"/>
    </row>
    <row r="9" spans="2:10">
      <c r="B9" s="45" t="s">
        <v>207</v>
      </c>
      <c r="C9" s="40"/>
      <c r="D9" s="42"/>
      <c r="E9" s="40"/>
      <c r="F9" s="42"/>
      <c r="G9" s="40"/>
      <c r="H9" s="42"/>
      <c r="I9" s="40"/>
      <c r="J9" s="42"/>
    </row>
    <row r="10" spans="2:10">
      <c r="B10" s="41" t="s">
        <v>208</v>
      </c>
      <c r="C10" s="40"/>
      <c r="D10" s="42"/>
      <c r="E10" s="40"/>
      <c r="F10" s="42"/>
      <c r="G10" s="40"/>
      <c r="H10" s="42"/>
      <c r="I10" s="40"/>
      <c r="J10" s="42"/>
    </row>
    <row r="11" spans="2:10">
      <c r="B11" s="41"/>
      <c r="C11" s="82"/>
      <c r="D11" s="85"/>
      <c r="E11" s="82"/>
      <c r="F11" s="85"/>
      <c r="G11" s="82"/>
      <c r="H11" s="85"/>
      <c r="I11" s="82"/>
      <c r="J11" s="85"/>
    </row>
    <row r="12" spans="2:10" ht="45">
      <c r="B12" s="43" t="s">
        <v>209</v>
      </c>
      <c r="C12" s="181"/>
      <c r="D12" s="182"/>
      <c r="E12" s="182"/>
      <c r="F12" s="182"/>
      <c r="G12" s="182"/>
      <c r="H12" s="182"/>
      <c r="I12" s="182"/>
      <c r="J12" s="183"/>
    </row>
    <row r="13" spans="2:10">
      <c r="B13" s="41"/>
      <c r="C13" s="82"/>
      <c r="D13" s="85"/>
      <c r="E13" s="82"/>
      <c r="F13" s="85"/>
      <c r="G13" s="82"/>
      <c r="H13" s="85"/>
      <c r="I13" s="82"/>
      <c r="J13" s="85"/>
    </row>
    <row r="14" spans="2:10" ht="30">
      <c r="B14" s="43" t="s">
        <v>210</v>
      </c>
      <c r="C14" s="52"/>
      <c r="D14" s="52"/>
      <c r="E14" s="52"/>
      <c r="F14" s="52"/>
      <c r="G14" s="52"/>
      <c r="H14" s="52"/>
      <c r="I14" s="52"/>
      <c r="J14" s="52"/>
    </row>
    <row r="15" spans="2:10">
      <c r="B15" s="48" t="s">
        <v>205</v>
      </c>
      <c r="C15" s="40"/>
      <c r="D15" s="42"/>
      <c r="E15" s="40"/>
      <c r="F15" s="42"/>
      <c r="G15" s="40"/>
      <c r="H15" s="42"/>
      <c r="I15" s="40"/>
      <c r="J15" s="42"/>
    </row>
    <row r="16" spans="2:10">
      <c r="B16" s="48" t="s">
        <v>206</v>
      </c>
      <c r="C16" s="40"/>
      <c r="D16" s="42"/>
      <c r="E16" s="40"/>
      <c r="F16" s="42"/>
      <c r="G16" s="40"/>
      <c r="H16" s="42"/>
      <c r="I16" s="40"/>
      <c r="J16" s="42"/>
    </row>
    <row r="17" spans="2:10">
      <c r="B17" s="45" t="s">
        <v>207</v>
      </c>
      <c r="C17" s="40"/>
      <c r="D17" s="42"/>
      <c r="E17" s="40"/>
      <c r="F17" s="42"/>
      <c r="G17" s="40"/>
      <c r="H17" s="42"/>
      <c r="I17" s="40"/>
      <c r="J17" s="42"/>
    </row>
    <row r="18" spans="2:10">
      <c r="B18" s="41" t="s">
        <v>208</v>
      </c>
      <c r="C18" s="40"/>
      <c r="D18" s="42"/>
      <c r="E18" s="40"/>
      <c r="F18" s="42"/>
      <c r="G18" s="40"/>
      <c r="H18" s="42"/>
      <c r="I18" s="40"/>
      <c r="J18" s="42"/>
    </row>
    <row r="19" spans="2:10">
      <c r="B19" s="41"/>
      <c r="C19" s="82"/>
      <c r="D19" s="85"/>
      <c r="E19" s="82"/>
      <c r="F19" s="85"/>
      <c r="G19" s="82"/>
      <c r="H19" s="85"/>
      <c r="I19" s="82"/>
      <c r="J19" s="85"/>
    </row>
    <row r="20" spans="2:10">
      <c r="B20" s="43" t="s">
        <v>211</v>
      </c>
      <c r="C20" s="52"/>
      <c r="D20" s="52"/>
      <c r="E20" s="52"/>
      <c r="F20" s="52"/>
      <c r="G20" s="52"/>
      <c r="H20" s="52"/>
      <c r="I20" s="52"/>
      <c r="J20" s="52"/>
    </row>
    <row r="21" spans="2:10">
      <c r="B21" s="48" t="s">
        <v>205</v>
      </c>
      <c r="C21" s="40"/>
      <c r="D21" s="42"/>
      <c r="E21" s="40"/>
      <c r="F21" s="42"/>
      <c r="G21" s="40"/>
      <c r="H21" s="42"/>
      <c r="I21" s="40"/>
      <c r="J21" s="42"/>
    </row>
    <row r="22" spans="2:10">
      <c r="B22" s="48" t="s">
        <v>206</v>
      </c>
      <c r="C22" s="40"/>
      <c r="D22" s="42"/>
      <c r="E22" s="40"/>
      <c r="F22" s="42"/>
      <c r="G22" s="40"/>
      <c r="H22" s="42"/>
      <c r="I22" s="40"/>
      <c r="J22" s="42"/>
    </row>
    <row r="23" spans="2:10">
      <c r="B23" s="45" t="s">
        <v>207</v>
      </c>
      <c r="C23" s="40"/>
      <c r="D23" s="42"/>
      <c r="E23" s="40"/>
      <c r="F23" s="42"/>
      <c r="G23" s="40"/>
      <c r="H23" s="42"/>
      <c r="I23" s="40"/>
      <c r="J23" s="42"/>
    </row>
    <row r="24" spans="2:10">
      <c r="B24" s="41" t="s">
        <v>208</v>
      </c>
      <c r="C24" s="40"/>
      <c r="D24" s="42"/>
      <c r="E24" s="40"/>
      <c r="F24" s="42"/>
      <c r="G24" s="40"/>
      <c r="H24" s="42"/>
      <c r="I24" s="40"/>
      <c r="J24" s="42"/>
    </row>
  </sheetData>
  <sheetProtection selectLockedCells="1"/>
  <mergeCells count="2">
    <mergeCell ref="B2:C2"/>
    <mergeCell ref="C12:J12"/>
  </mergeCells>
  <pageMargins left="0.7" right="0.7" top="0.75" bottom="0.75" header="0.3" footer="0.3"/>
  <pageSetup paperSize="9" orientation="portrait" r:id="rId1"/>
  <headerFooter>
    <oddHeader>&amp;R&amp;"Arial"&amp;10&amp;KFF8C00I N T E R N&amp;1#</oddHeader>
    <oddFooter>&amp;L&amp;1#&amp;"Arial"&amp;10&amp;KFF8C00I N T E R 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dimension ref="B2:J22"/>
  <sheetViews>
    <sheetView showGridLines="0" zoomScaleNormal="100" workbookViewId="0">
      <selection activeCell="B3" sqref="B3"/>
    </sheetView>
  </sheetViews>
  <sheetFormatPr defaultColWidth="11.5703125" defaultRowHeight="15"/>
  <cols>
    <col min="1" max="1" width="5.5703125" style="2" customWidth="1"/>
    <col min="2" max="2" width="50" style="2" customWidth="1"/>
    <col min="3" max="10" width="25.7109375" style="2" customWidth="1"/>
    <col min="11" max="16384" width="11.5703125" style="2"/>
  </cols>
  <sheetData>
    <row r="2" spans="2:10" ht="36" customHeight="1">
      <c r="B2" s="153" t="s">
        <v>212</v>
      </c>
      <c r="C2" s="154"/>
      <c r="D2" s="1"/>
      <c r="E2" s="1"/>
      <c r="F2" s="1"/>
    </row>
    <row r="3" spans="2:10" ht="45">
      <c r="B3" s="99" t="s">
        <v>153</v>
      </c>
    </row>
    <row r="4" spans="2:10">
      <c r="B4" s="1"/>
      <c r="C4" s="1"/>
      <c r="D4" s="1"/>
      <c r="E4"/>
      <c r="F4"/>
    </row>
    <row r="5" spans="2:10" ht="15" customHeight="1">
      <c r="B5" s="39"/>
      <c r="C5" s="46" t="s">
        <v>213</v>
      </c>
      <c r="D5" s="46" t="s">
        <v>214</v>
      </c>
      <c r="E5" s="46" t="s">
        <v>215</v>
      </c>
      <c r="F5" s="46" t="s">
        <v>216</v>
      </c>
      <c r="G5" s="46" t="s">
        <v>217</v>
      </c>
      <c r="H5" s="46" t="s">
        <v>218</v>
      </c>
      <c r="I5" s="46" t="s">
        <v>219</v>
      </c>
      <c r="J5" s="46" t="s">
        <v>220</v>
      </c>
    </row>
    <row r="6" spans="2:10">
      <c r="B6" s="46" t="s">
        <v>221</v>
      </c>
      <c r="C6" s="86"/>
      <c r="D6" s="87"/>
      <c r="E6" s="86"/>
      <c r="F6" s="87"/>
      <c r="G6" s="86"/>
      <c r="H6" s="87"/>
      <c r="I6" s="86"/>
      <c r="J6" s="87"/>
    </row>
    <row r="7" spans="2:10">
      <c r="B7" s="48" t="s">
        <v>222</v>
      </c>
      <c r="C7" s="40"/>
      <c r="D7" s="42"/>
      <c r="E7" s="40"/>
      <c r="F7" s="42"/>
      <c r="G7" s="40"/>
      <c r="H7" s="42"/>
      <c r="I7" s="40"/>
      <c r="J7" s="42"/>
    </row>
    <row r="8" spans="2:10">
      <c r="B8" s="48" t="s">
        <v>165</v>
      </c>
      <c r="C8" s="40"/>
      <c r="D8" s="42"/>
      <c r="E8" s="40"/>
      <c r="F8" s="42"/>
      <c r="G8" s="40"/>
      <c r="H8" s="42"/>
      <c r="I8" s="40"/>
      <c r="J8" s="42"/>
    </row>
    <row r="9" spans="2:10">
      <c r="B9" s="41" t="s">
        <v>166</v>
      </c>
      <c r="C9" s="40"/>
      <c r="D9" s="42"/>
      <c r="E9" s="40"/>
      <c r="F9" s="42"/>
      <c r="G9" s="40"/>
      <c r="H9" s="42"/>
      <c r="I9" s="40"/>
      <c r="J9" s="42"/>
    </row>
    <row r="10" spans="2:10">
      <c r="B10" s="41" t="s">
        <v>167</v>
      </c>
      <c r="C10" s="40"/>
      <c r="D10" s="42"/>
      <c r="E10" s="40"/>
      <c r="F10" s="42"/>
      <c r="G10" s="40"/>
      <c r="H10" s="42"/>
      <c r="I10" s="40"/>
      <c r="J10" s="42"/>
    </row>
    <row r="11" spans="2:10">
      <c r="B11" s="41"/>
      <c r="C11" s="82"/>
      <c r="D11" s="85"/>
      <c r="E11" s="82"/>
      <c r="F11" s="85"/>
      <c r="G11" s="82"/>
      <c r="H11" s="85"/>
      <c r="I11" s="82"/>
      <c r="J11" s="85"/>
    </row>
    <row r="12" spans="2:10">
      <c r="B12" s="46" t="s">
        <v>223</v>
      </c>
      <c r="C12" s="40"/>
      <c r="D12" s="47"/>
      <c r="E12" s="40"/>
      <c r="F12" s="47"/>
      <c r="G12" s="40"/>
      <c r="H12" s="47"/>
      <c r="I12" s="40"/>
      <c r="J12" s="47"/>
    </row>
    <row r="13" spans="2:10">
      <c r="B13" s="48" t="s">
        <v>222</v>
      </c>
      <c r="C13" s="40"/>
      <c r="D13" s="42"/>
      <c r="E13" s="40"/>
      <c r="F13" s="42"/>
      <c r="G13" s="40"/>
      <c r="H13" s="42"/>
      <c r="I13" s="40"/>
      <c r="J13" s="42"/>
    </row>
    <row r="14" spans="2:10">
      <c r="B14" s="48" t="s">
        <v>165</v>
      </c>
      <c r="C14" s="40"/>
      <c r="D14" s="42"/>
      <c r="E14" s="40"/>
      <c r="F14" s="42"/>
      <c r="G14" s="40"/>
      <c r="H14" s="42"/>
      <c r="I14" s="40"/>
      <c r="J14" s="42"/>
    </row>
    <row r="15" spans="2:10">
      <c r="B15" s="41" t="s">
        <v>166</v>
      </c>
      <c r="C15" s="40"/>
      <c r="D15" s="42"/>
      <c r="E15" s="40"/>
      <c r="F15" s="42"/>
      <c r="G15" s="40"/>
      <c r="H15" s="42"/>
      <c r="I15" s="40"/>
      <c r="J15" s="42"/>
    </row>
    <row r="16" spans="2:10">
      <c r="B16" s="41" t="s">
        <v>167</v>
      </c>
      <c r="C16" s="40"/>
      <c r="D16" s="42"/>
      <c r="E16" s="40"/>
      <c r="F16" s="42"/>
      <c r="G16" s="40"/>
      <c r="H16" s="42"/>
      <c r="I16" s="40"/>
      <c r="J16" s="42"/>
    </row>
    <row r="17" spans="2:10">
      <c r="B17" s="41"/>
      <c r="C17" s="82"/>
      <c r="D17" s="85"/>
      <c r="E17" s="82"/>
      <c r="F17" s="85"/>
      <c r="G17" s="82"/>
      <c r="H17" s="85"/>
      <c r="I17" s="82"/>
      <c r="J17" s="85"/>
    </row>
    <row r="18" spans="2:10">
      <c r="B18" s="46" t="s">
        <v>224</v>
      </c>
      <c r="C18" s="40"/>
      <c r="D18" s="47"/>
      <c r="E18" s="40"/>
      <c r="F18" s="47"/>
      <c r="G18" s="40"/>
      <c r="H18" s="47"/>
      <c r="I18" s="40"/>
      <c r="J18" s="47"/>
    </row>
    <row r="19" spans="2:10">
      <c r="B19" s="48" t="s">
        <v>222</v>
      </c>
      <c r="C19" s="40"/>
      <c r="D19" s="42"/>
      <c r="E19" s="40"/>
      <c r="F19" s="42"/>
      <c r="G19" s="40"/>
      <c r="H19" s="42"/>
      <c r="I19" s="40"/>
      <c r="J19" s="42"/>
    </row>
    <row r="20" spans="2:10">
      <c r="B20" s="48" t="s">
        <v>165</v>
      </c>
      <c r="C20" s="40"/>
      <c r="D20" s="42"/>
      <c r="E20" s="40"/>
      <c r="F20" s="42"/>
      <c r="G20" s="40"/>
      <c r="H20" s="42"/>
      <c r="I20" s="40"/>
      <c r="J20" s="42"/>
    </row>
    <row r="21" spans="2:10">
      <c r="B21" s="41" t="s">
        <v>166</v>
      </c>
      <c r="C21" s="40"/>
      <c r="D21" s="42"/>
      <c r="E21" s="40"/>
      <c r="F21" s="42"/>
      <c r="G21" s="40"/>
      <c r="H21" s="42"/>
      <c r="I21" s="40"/>
      <c r="J21" s="42"/>
    </row>
    <row r="22" spans="2:10">
      <c r="B22" s="41" t="s">
        <v>167</v>
      </c>
      <c r="C22" s="40"/>
      <c r="D22" s="42"/>
      <c r="E22" s="40"/>
      <c r="F22" s="42"/>
      <c r="G22" s="40"/>
      <c r="H22" s="42"/>
      <c r="I22" s="40"/>
      <c r="J22" s="42"/>
    </row>
  </sheetData>
  <sheetProtection selectLockedCells="1"/>
  <mergeCells count="1">
    <mergeCell ref="B2:C2"/>
  </mergeCells>
  <pageMargins left="0.7" right="0.7" top="0.75" bottom="0.75" header="0.3" footer="0.3"/>
  <pageSetup paperSize="9" orientation="portrait" r:id="rId1"/>
  <headerFooter>
    <oddHeader>&amp;R&amp;"Arial"&amp;10&amp;KFF8C00I N T E R N&amp;1#</oddHeader>
    <oddFooter>&amp;L&amp;1#&amp;"Arial"&amp;10&amp;KFF8C00I N T E R 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dimension ref="A2:HR63"/>
  <sheetViews>
    <sheetView showGridLines="0" zoomScaleNormal="100" workbookViewId="0">
      <pane xSplit="4" ySplit="6" topLeftCell="E7" activePane="bottomRight" state="frozen"/>
      <selection pane="bottomRight" activeCell="B3" sqref="B3:C3"/>
      <selection pane="bottomLeft" activeCell="A12" sqref="A12"/>
      <selection pane="topRight" activeCell="H1" sqref="H1"/>
    </sheetView>
  </sheetViews>
  <sheetFormatPr defaultColWidth="11.5703125" defaultRowHeight="15"/>
  <cols>
    <col min="1" max="1" width="5.5703125" style="2" customWidth="1"/>
    <col min="2" max="2" width="35.42578125" style="2" customWidth="1"/>
    <col min="3" max="3" width="21.5703125" style="2" customWidth="1"/>
    <col min="4" max="4" width="27.42578125" style="2" customWidth="1"/>
    <col min="5" max="5" width="23" style="2" customWidth="1"/>
    <col min="6" max="19" width="15.140625" style="2" customWidth="1"/>
    <col min="20" max="16384" width="11.5703125" style="2"/>
  </cols>
  <sheetData>
    <row r="2" spans="1:226" ht="133.5" customHeight="1">
      <c r="B2" s="192" t="s">
        <v>225</v>
      </c>
      <c r="C2" s="192"/>
      <c r="D2" s="8"/>
      <c r="E2" s="1"/>
    </row>
    <row r="3" spans="1:226" ht="39" customHeight="1">
      <c r="B3" s="199" t="s">
        <v>153</v>
      </c>
      <c r="C3" s="199"/>
    </row>
    <row r="4" spans="1:226">
      <c r="B4" s="1"/>
      <c r="C4" s="1"/>
      <c r="D4" s="1"/>
      <c r="E4" s="1"/>
    </row>
    <row r="5" spans="1:226" ht="29.25" customHeight="1">
      <c r="B5" s="193"/>
      <c r="C5" s="194"/>
      <c r="D5" s="197" t="s">
        <v>226</v>
      </c>
      <c r="E5" s="14" t="s">
        <v>227</v>
      </c>
      <c r="F5" s="184" t="s">
        <v>228</v>
      </c>
      <c r="G5" s="185"/>
      <c r="H5" s="185"/>
      <c r="I5" s="185"/>
      <c r="J5" s="185"/>
      <c r="K5" s="185"/>
      <c r="L5" s="185"/>
      <c r="M5" s="185"/>
      <c r="N5" s="185"/>
      <c r="O5" s="185"/>
      <c r="P5" s="185"/>
      <c r="Q5" s="185"/>
    </row>
    <row r="6" spans="1:226" s="26" customFormat="1" ht="29.25" customHeight="1">
      <c r="A6" s="2"/>
      <c r="B6" s="195"/>
      <c r="C6" s="196"/>
      <c r="D6" s="198"/>
      <c r="E6" s="34" t="s">
        <v>229</v>
      </c>
      <c r="F6" s="16" t="s">
        <v>2</v>
      </c>
      <c r="G6" s="16" t="s">
        <v>48</v>
      </c>
      <c r="H6" s="16" t="s">
        <v>49</v>
      </c>
      <c r="I6" s="16" t="s">
        <v>50</v>
      </c>
      <c r="J6" s="16" t="s">
        <v>9</v>
      </c>
      <c r="K6" s="16" t="s">
        <v>51</v>
      </c>
      <c r="L6" s="16" t="s">
        <v>52</v>
      </c>
      <c r="M6" s="16" t="s">
        <v>53</v>
      </c>
      <c r="N6" s="16" t="s">
        <v>54</v>
      </c>
      <c r="O6" s="16" t="s">
        <v>55</v>
      </c>
      <c r="P6" s="16" t="s">
        <v>56</v>
      </c>
      <c r="Q6" s="16" t="s">
        <v>57</v>
      </c>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row>
    <row r="7" spans="1:226" ht="60">
      <c r="B7" s="186" t="s">
        <v>230</v>
      </c>
      <c r="C7" s="187"/>
      <c r="D7" s="190">
        <f>SUM(F7:Q7)</f>
        <v>0</v>
      </c>
      <c r="E7" s="50" t="s">
        <v>231</v>
      </c>
      <c r="F7" s="33"/>
      <c r="G7" s="33"/>
      <c r="H7" s="33"/>
      <c r="I7" s="33"/>
      <c r="J7" s="33"/>
      <c r="K7" s="33"/>
      <c r="L7" s="33"/>
      <c r="M7" s="33"/>
      <c r="N7" s="33"/>
      <c r="O7" s="33"/>
      <c r="P7" s="33"/>
      <c r="Q7" s="33"/>
    </row>
    <row r="8" spans="1:226" ht="30">
      <c r="B8" s="200"/>
      <c r="C8" s="201"/>
      <c r="D8" s="202"/>
      <c r="E8" s="51" t="s">
        <v>232</v>
      </c>
      <c r="F8" s="5"/>
      <c r="G8" s="5"/>
      <c r="H8" s="5"/>
      <c r="I8" s="5"/>
      <c r="J8" s="5"/>
      <c r="K8" s="5"/>
      <c r="L8" s="5"/>
      <c r="M8" s="5"/>
      <c r="N8" s="5"/>
      <c r="O8" s="5"/>
      <c r="P8" s="5"/>
      <c r="Q8" s="5"/>
    </row>
    <row r="9" spans="1:226">
      <c r="B9" s="200"/>
      <c r="C9" s="201"/>
      <c r="D9" s="202"/>
      <c r="E9" s="51" t="s">
        <v>233</v>
      </c>
      <c r="F9" s="5"/>
      <c r="G9" s="5"/>
      <c r="H9" s="5"/>
      <c r="I9" s="5"/>
      <c r="J9" s="5"/>
      <c r="K9" s="5"/>
      <c r="L9" s="5"/>
      <c r="M9" s="5"/>
      <c r="N9" s="5"/>
      <c r="O9" s="5"/>
      <c r="P9" s="5"/>
      <c r="Q9" s="5"/>
    </row>
    <row r="10" spans="1:226" ht="15" customHeight="1">
      <c r="B10" s="188"/>
      <c r="C10" s="189"/>
      <c r="D10" s="191"/>
      <c r="E10" s="51" t="s">
        <v>234</v>
      </c>
      <c r="F10" s="5"/>
      <c r="G10" s="5"/>
      <c r="H10" s="5"/>
      <c r="I10" s="5"/>
      <c r="J10" s="5"/>
      <c r="K10" s="5"/>
      <c r="L10" s="5"/>
      <c r="M10" s="5"/>
      <c r="N10" s="5"/>
      <c r="O10" s="5"/>
      <c r="P10" s="5"/>
      <c r="Q10" s="5"/>
    </row>
    <row r="11" spans="1:226" ht="45">
      <c r="B11" s="186" t="s">
        <v>235</v>
      </c>
      <c r="C11" s="187"/>
      <c r="D11" s="190">
        <f>SUM(F11:Q11)</f>
        <v>0</v>
      </c>
      <c r="E11" s="50" t="s">
        <v>236</v>
      </c>
      <c r="F11" s="33"/>
      <c r="G11" s="33"/>
      <c r="H11" s="33"/>
      <c r="I11" s="33"/>
      <c r="J11" s="33"/>
      <c r="K11" s="33"/>
      <c r="L11" s="33"/>
      <c r="M11" s="33"/>
      <c r="N11" s="33"/>
      <c r="O11" s="33"/>
      <c r="P11" s="33"/>
      <c r="Q11" s="33"/>
    </row>
    <row r="12" spans="1:226" ht="15" customHeight="1">
      <c r="B12" s="188"/>
      <c r="C12" s="189"/>
      <c r="D12" s="191"/>
      <c r="E12" s="51" t="s">
        <v>237</v>
      </c>
      <c r="F12" s="5"/>
      <c r="G12" s="5"/>
      <c r="H12" s="5"/>
      <c r="I12" s="5"/>
      <c r="J12" s="5"/>
      <c r="K12" s="5"/>
      <c r="L12" s="5"/>
      <c r="M12" s="5"/>
      <c r="N12" s="5"/>
      <c r="O12" s="5"/>
      <c r="P12" s="5"/>
      <c r="Q12" s="5"/>
    </row>
    <row r="13" spans="1:226" ht="45">
      <c r="B13" s="186" t="s">
        <v>238</v>
      </c>
      <c r="C13" s="187"/>
      <c r="D13" s="190">
        <f>SUM(F13:Q13)</f>
        <v>0</v>
      </c>
      <c r="E13" s="50" t="s">
        <v>239</v>
      </c>
      <c r="F13" s="33"/>
      <c r="G13" s="33"/>
      <c r="H13" s="33"/>
      <c r="I13" s="33"/>
      <c r="J13" s="33"/>
      <c r="K13" s="33"/>
      <c r="L13" s="33"/>
      <c r="M13" s="33"/>
      <c r="N13" s="33"/>
      <c r="O13" s="33"/>
      <c r="P13" s="33"/>
      <c r="Q13" s="33"/>
    </row>
    <row r="14" spans="1:226" ht="15" customHeight="1">
      <c r="B14" s="188"/>
      <c r="C14" s="189"/>
      <c r="D14" s="191"/>
      <c r="E14" s="51" t="s">
        <v>240</v>
      </c>
      <c r="F14" s="5"/>
      <c r="G14" s="5"/>
      <c r="H14" s="5"/>
      <c r="I14" s="5"/>
      <c r="J14" s="5"/>
      <c r="K14" s="5"/>
      <c r="L14" s="5"/>
      <c r="M14" s="5"/>
      <c r="N14" s="5"/>
      <c r="O14" s="5"/>
      <c r="P14" s="5"/>
      <c r="Q14" s="5"/>
    </row>
    <row r="15" spans="1:226" ht="45">
      <c r="B15" s="186" t="s">
        <v>241</v>
      </c>
      <c r="C15" s="187"/>
      <c r="D15" s="190">
        <f>SUM(F15:Q15)</f>
        <v>0</v>
      </c>
      <c r="E15" s="50" t="s">
        <v>242</v>
      </c>
      <c r="F15" s="33"/>
      <c r="G15" s="33"/>
      <c r="H15" s="33"/>
      <c r="I15" s="33"/>
      <c r="J15" s="33"/>
      <c r="K15" s="33"/>
      <c r="L15" s="33"/>
      <c r="M15" s="33"/>
      <c r="N15" s="33"/>
      <c r="O15" s="33"/>
      <c r="P15" s="33"/>
      <c r="Q15" s="33"/>
    </row>
    <row r="16" spans="1:226" ht="15" customHeight="1">
      <c r="B16" s="188"/>
      <c r="C16" s="189"/>
      <c r="D16" s="191"/>
      <c r="E16" s="51" t="s">
        <v>243</v>
      </c>
      <c r="F16" s="5"/>
      <c r="G16" s="5"/>
      <c r="H16" s="5"/>
      <c r="I16" s="5"/>
      <c r="J16" s="5"/>
      <c r="K16" s="5"/>
      <c r="L16" s="5"/>
      <c r="M16" s="5"/>
      <c r="N16" s="5"/>
      <c r="O16" s="5"/>
      <c r="P16" s="5"/>
      <c r="Q16" s="5"/>
    </row>
    <row r="17" spans="2:17" ht="60">
      <c r="B17" s="186" t="s">
        <v>244</v>
      </c>
      <c r="C17" s="187"/>
      <c r="D17" s="190">
        <f>SUM(F17:Q17)</f>
        <v>0</v>
      </c>
      <c r="E17" s="50" t="s">
        <v>245</v>
      </c>
      <c r="F17" s="33"/>
      <c r="G17" s="33"/>
      <c r="H17" s="33"/>
      <c r="I17" s="33"/>
      <c r="J17" s="33"/>
      <c r="K17" s="33"/>
      <c r="L17" s="33"/>
      <c r="M17" s="33"/>
      <c r="N17" s="33"/>
      <c r="O17" s="33"/>
      <c r="P17" s="33"/>
      <c r="Q17" s="33"/>
    </row>
    <row r="18" spans="2:17" ht="30">
      <c r="B18" s="200"/>
      <c r="C18" s="201"/>
      <c r="D18" s="202"/>
      <c r="E18" s="51" t="s">
        <v>246</v>
      </c>
      <c r="F18" s="5"/>
      <c r="G18" s="5"/>
      <c r="H18" s="5"/>
      <c r="I18" s="5"/>
      <c r="J18" s="5"/>
      <c r="K18" s="5"/>
      <c r="L18" s="5"/>
      <c r="M18" s="5"/>
      <c r="N18" s="5"/>
      <c r="O18" s="5"/>
      <c r="P18" s="5"/>
      <c r="Q18" s="5"/>
    </row>
    <row r="19" spans="2:17">
      <c r="B19" s="200"/>
      <c r="C19" s="201"/>
      <c r="D19" s="202"/>
      <c r="E19" s="51" t="s">
        <v>233</v>
      </c>
      <c r="F19" s="5"/>
      <c r="G19" s="5"/>
      <c r="H19" s="5"/>
      <c r="I19" s="5"/>
      <c r="J19" s="5"/>
      <c r="K19" s="5"/>
      <c r="L19" s="5"/>
      <c r="M19" s="5"/>
      <c r="N19" s="5"/>
      <c r="O19" s="5"/>
      <c r="P19" s="5"/>
      <c r="Q19" s="5"/>
    </row>
    <row r="20" spans="2:17" ht="15" customHeight="1">
      <c r="B20" s="188"/>
      <c r="C20" s="189"/>
      <c r="D20" s="191"/>
      <c r="E20" s="51" t="s">
        <v>234</v>
      </c>
      <c r="F20" s="5"/>
      <c r="G20" s="5"/>
      <c r="H20" s="5"/>
      <c r="I20" s="5"/>
      <c r="J20" s="5"/>
      <c r="K20" s="5"/>
      <c r="L20" s="5"/>
      <c r="M20" s="5"/>
      <c r="N20" s="5"/>
      <c r="O20" s="5"/>
      <c r="P20" s="5"/>
      <c r="Q20" s="5"/>
    </row>
    <row r="21" spans="2:17" ht="30">
      <c r="B21" s="186" t="s">
        <v>247</v>
      </c>
      <c r="C21" s="187"/>
      <c r="D21" s="190">
        <f>SUM(F21:Q21)</f>
        <v>0</v>
      </c>
      <c r="E21" s="50" t="s">
        <v>248</v>
      </c>
      <c r="F21" s="33"/>
      <c r="G21" s="33"/>
      <c r="H21" s="33"/>
      <c r="I21" s="33"/>
      <c r="J21" s="33"/>
      <c r="K21" s="33"/>
      <c r="L21" s="33"/>
      <c r="M21" s="33"/>
      <c r="N21" s="33"/>
      <c r="O21" s="33"/>
      <c r="P21" s="33"/>
      <c r="Q21" s="33"/>
    </row>
    <row r="22" spans="2:17">
      <c r="B22" s="188"/>
      <c r="C22" s="189"/>
      <c r="D22" s="191"/>
      <c r="E22" s="51" t="s">
        <v>249</v>
      </c>
      <c r="F22" s="5"/>
      <c r="G22" s="5"/>
      <c r="H22" s="5"/>
      <c r="I22" s="5"/>
      <c r="J22" s="5"/>
      <c r="K22" s="5"/>
      <c r="L22" s="5"/>
      <c r="M22" s="5"/>
      <c r="N22" s="5"/>
      <c r="O22" s="5"/>
      <c r="P22" s="5"/>
      <c r="Q22" s="5"/>
    </row>
    <row r="26" spans="2:17" ht="15" customHeight="1"/>
    <row r="28" spans="2:17" ht="15" customHeight="1"/>
    <row r="30" spans="2:17" ht="15" customHeight="1"/>
    <row r="34" ht="15" customHeight="1"/>
    <row r="36" ht="15" customHeight="1"/>
    <row r="38" ht="15" customHeight="1"/>
    <row r="40" ht="15" customHeight="1"/>
    <row r="44" ht="15" customHeight="1"/>
    <row r="61" ht="30" customHeight="1"/>
    <row r="62" ht="33.75" customHeight="1"/>
    <row r="63" ht="15" customHeight="1"/>
  </sheetData>
  <sheetProtection selectLockedCells="1"/>
  <mergeCells count="17">
    <mergeCell ref="B17:C20"/>
    <mergeCell ref="D17:D20"/>
    <mergeCell ref="B21:C22"/>
    <mergeCell ref="D21:D22"/>
    <mergeCell ref="B7:C10"/>
    <mergeCell ref="D7:D10"/>
    <mergeCell ref="B11:C12"/>
    <mergeCell ref="D11:D12"/>
    <mergeCell ref="F5:Q5"/>
    <mergeCell ref="B15:C16"/>
    <mergeCell ref="D15:D16"/>
    <mergeCell ref="B2:C2"/>
    <mergeCell ref="B5:C6"/>
    <mergeCell ref="D5:D6"/>
    <mergeCell ref="B13:C14"/>
    <mergeCell ref="D13:D14"/>
    <mergeCell ref="B3:C3"/>
  </mergeCells>
  <pageMargins left="0.7" right="0.7" top="0.75" bottom="0.75" header="0.3" footer="0.3"/>
  <pageSetup paperSize="9" scale="28" fitToWidth="0" fitToHeight="0" orientation="portrait" r:id="rId1"/>
  <headerFooter>
    <oddHeader>&amp;R&amp;"Arial"&amp;10&amp;KFF8C00I N T E R N&amp;1#</oddHeader>
    <oddFooter>&amp;L&amp;1#&amp;"Arial"&amp;10&amp;KFF8C00I N T E R 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B2:J20"/>
  <sheetViews>
    <sheetView showGridLines="0" zoomScaleNormal="100" workbookViewId="0"/>
  </sheetViews>
  <sheetFormatPr defaultColWidth="11.5703125" defaultRowHeight="15"/>
  <cols>
    <col min="1" max="1" width="5.5703125" style="2" customWidth="1"/>
    <col min="2" max="2" width="57.7109375" style="2" customWidth="1"/>
    <col min="3" max="10" width="25.7109375" style="2" customWidth="1"/>
    <col min="11" max="16384" width="11.5703125" style="2"/>
  </cols>
  <sheetData>
    <row r="2" spans="2:10" ht="36" customHeight="1">
      <c r="B2" s="153" t="s">
        <v>250</v>
      </c>
      <c r="C2" s="154"/>
      <c r="D2" s="1"/>
      <c r="E2" s="1"/>
      <c r="F2" s="1"/>
    </row>
    <row r="3" spans="2:10" ht="30">
      <c r="B3" s="99" t="s">
        <v>153</v>
      </c>
    </row>
    <row r="4" spans="2:10">
      <c r="B4" s="1"/>
      <c r="C4" s="1"/>
      <c r="D4" s="1"/>
      <c r="E4"/>
      <c r="F4"/>
    </row>
    <row r="5" spans="2:10" ht="15" customHeight="1">
      <c r="B5" s="39"/>
      <c r="C5" s="46" t="s">
        <v>188</v>
      </c>
      <c r="D5" s="46" t="s">
        <v>189</v>
      </c>
      <c r="E5" s="46" t="s">
        <v>190</v>
      </c>
      <c r="F5" s="46" t="s">
        <v>191</v>
      </c>
      <c r="G5" s="46" t="s">
        <v>192</v>
      </c>
      <c r="H5" s="46" t="s">
        <v>193</v>
      </c>
      <c r="I5" s="46" t="s">
        <v>194</v>
      </c>
      <c r="J5" s="46" t="s">
        <v>195</v>
      </c>
    </row>
    <row r="6" spans="2:10">
      <c r="B6" s="46" t="s">
        <v>251</v>
      </c>
      <c r="C6" s="82"/>
      <c r="D6" s="83"/>
      <c r="E6" s="82"/>
      <c r="F6" s="83"/>
      <c r="G6" s="82"/>
      <c r="H6" s="83"/>
      <c r="I6" s="82"/>
      <c r="J6" s="83"/>
    </row>
    <row r="7" spans="2:10">
      <c r="B7" s="48" t="s">
        <v>222</v>
      </c>
      <c r="C7" s="40"/>
      <c r="D7" s="42"/>
      <c r="E7" s="40"/>
      <c r="F7" s="42"/>
      <c r="G7" s="40"/>
      <c r="H7" s="42"/>
      <c r="I7" s="40"/>
      <c r="J7" s="42"/>
    </row>
    <row r="8" spans="2:10">
      <c r="B8" s="48" t="s">
        <v>165</v>
      </c>
      <c r="C8" s="40"/>
      <c r="D8" s="42"/>
      <c r="E8" s="40"/>
      <c r="F8" s="42"/>
      <c r="G8" s="40"/>
      <c r="H8" s="42"/>
      <c r="I8" s="40"/>
      <c r="J8" s="42"/>
    </row>
    <row r="9" spans="2:10">
      <c r="B9" s="53" t="s">
        <v>252</v>
      </c>
      <c r="C9" s="40"/>
      <c r="D9" s="42"/>
      <c r="E9" s="40"/>
      <c r="F9" s="42"/>
      <c r="G9" s="40"/>
      <c r="H9" s="42"/>
      <c r="I9" s="40"/>
      <c r="J9" s="42"/>
    </row>
    <row r="10" spans="2:10">
      <c r="B10" s="65" t="s">
        <v>253</v>
      </c>
      <c r="C10" s="40"/>
      <c r="D10" s="42"/>
      <c r="E10" s="40"/>
      <c r="F10" s="42"/>
      <c r="G10" s="40"/>
      <c r="H10" s="42"/>
      <c r="I10" s="40"/>
      <c r="J10" s="42"/>
    </row>
    <row r="11" spans="2:10">
      <c r="B11" s="41" t="s">
        <v>167</v>
      </c>
      <c r="C11" s="40"/>
      <c r="D11" s="42"/>
      <c r="E11" s="40"/>
      <c r="F11" s="42"/>
      <c r="G11" s="40"/>
      <c r="H11" s="42"/>
      <c r="I11" s="40"/>
      <c r="J11" s="42"/>
    </row>
    <row r="12" spans="2:10">
      <c r="B12" s="41"/>
      <c r="C12" s="82"/>
      <c r="D12" s="85"/>
      <c r="E12" s="82"/>
      <c r="F12" s="85"/>
      <c r="G12" s="82"/>
      <c r="H12" s="85"/>
      <c r="I12" s="82"/>
      <c r="J12" s="85"/>
    </row>
    <row r="13" spans="2:10">
      <c r="B13" s="46" t="s">
        <v>254</v>
      </c>
      <c r="C13" s="40"/>
      <c r="D13" s="47"/>
      <c r="E13" s="40"/>
      <c r="F13" s="47"/>
      <c r="G13" s="40"/>
      <c r="H13" s="47"/>
      <c r="I13" s="40"/>
      <c r="J13" s="47"/>
    </row>
    <row r="14" spans="2:10">
      <c r="B14" s="48" t="s">
        <v>222</v>
      </c>
      <c r="C14" s="40"/>
      <c r="D14" s="42"/>
      <c r="E14" s="40"/>
      <c r="F14" s="42"/>
      <c r="G14" s="40"/>
      <c r="H14" s="42"/>
      <c r="I14" s="40"/>
      <c r="J14" s="42"/>
    </row>
    <row r="15" spans="2:10">
      <c r="B15" s="48" t="s">
        <v>165</v>
      </c>
      <c r="C15" s="40"/>
      <c r="D15" s="42"/>
      <c r="E15" s="40"/>
      <c r="F15" s="42"/>
      <c r="G15" s="40"/>
      <c r="H15" s="42"/>
      <c r="I15" s="40"/>
      <c r="J15" s="42"/>
    </row>
    <row r="16" spans="2:10">
      <c r="B16" s="65" t="s">
        <v>253</v>
      </c>
      <c r="C16" s="40"/>
      <c r="D16" s="42"/>
      <c r="E16" s="40"/>
      <c r="F16" s="42"/>
      <c r="G16" s="40"/>
      <c r="H16" s="42"/>
      <c r="I16" s="40"/>
      <c r="J16" s="42"/>
    </row>
    <row r="17" spans="2:10" ht="30">
      <c r="B17" s="41" t="s">
        <v>255</v>
      </c>
      <c r="C17" s="40"/>
      <c r="D17" s="42"/>
      <c r="E17" s="40"/>
      <c r="F17" s="42"/>
      <c r="G17" s="40"/>
      <c r="H17" s="42"/>
      <c r="I17" s="40"/>
      <c r="J17" s="42"/>
    </row>
    <row r="19" spans="2:10" ht="15.75">
      <c r="B19" s="100"/>
    </row>
    <row r="20" spans="2:10">
      <c r="C20" s="1"/>
      <c r="D20" s="1"/>
      <c r="E20" s="1"/>
      <c r="F20" s="1"/>
    </row>
  </sheetData>
  <sheetProtection selectLockedCells="1"/>
  <mergeCells count="1">
    <mergeCell ref="B2:C2"/>
  </mergeCells>
  <pageMargins left="0.7" right="0.7" top="0.75" bottom="0.75" header="0.3" footer="0.3"/>
  <pageSetup paperSize="9" orientation="portrait" r:id="rId1"/>
  <headerFooter>
    <oddHeader>&amp;R&amp;"Arial"&amp;10&amp;KFF8C00I N T E R N&amp;1#</oddHeader>
    <oddFooter>&amp;L&amp;1#&amp;"Arial"&amp;10&amp;KFF8C00I N T E R 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B2:J20"/>
  <sheetViews>
    <sheetView showGridLines="0" zoomScaleNormal="100" workbookViewId="0"/>
  </sheetViews>
  <sheetFormatPr defaultColWidth="11.5703125" defaultRowHeight="15"/>
  <cols>
    <col min="1" max="1" width="5.5703125" style="2" customWidth="1"/>
    <col min="2" max="2" width="57.7109375" style="2" customWidth="1"/>
    <col min="3" max="10" width="25.7109375" style="2" customWidth="1"/>
    <col min="11" max="16384" width="11.5703125" style="2"/>
  </cols>
  <sheetData>
    <row r="2" spans="2:10" ht="36" customHeight="1">
      <c r="B2" s="153" t="s">
        <v>256</v>
      </c>
      <c r="C2" s="154"/>
      <c r="D2" s="1"/>
      <c r="E2" s="1"/>
      <c r="F2" s="1"/>
    </row>
    <row r="3" spans="2:10" ht="30">
      <c r="B3" s="99" t="s">
        <v>153</v>
      </c>
    </row>
    <row r="4" spans="2:10">
      <c r="B4" s="1"/>
      <c r="C4" s="1"/>
      <c r="D4" s="1"/>
      <c r="E4"/>
      <c r="F4"/>
    </row>
    <row r="5" spans="2:10" ht="14.45" customHeight="1">
      <c r="B5" s="39"/>
      <c r="C5" s="46"/>
      <c r="D5" s="44"/>
      <c r="E5" s="46"/>
      <c r="F5" s="44"/>
      <c r="G5" s="46"/>
      <c r="H5" s="44"/>
      <c r="I5" s="46"/>
      <c r="J5" s="44"/>
    </row>
    <row r="6" spans="2:10" ht="15" customHeight="1">
      <c r="B6" s="39"/>
      <c r="C6" s="46" t="s">
        <v>188</v>
      </c>
      <c r="D6" s="46" t="s">
        <v>189</v>
      </c>
      <c r="E6" s="46" t="s">
        <v>190</v>
      </c>
      <c r="F6" s="46" t="s">
        <v>191</v>
      </c>
      <c r="G6" s="46" t="s">
        <v>192</v>
      </c>
      <c r="H6" s="46" t="s">
        <v>193</v>
      </c>
      <c r="I6" s="46" t="s">
        <v>194</v>
      </c>
      <c r="J6" s="46" t="s">
        <v>195</v>
      </c>
    </row>
    <row r="7" spans="2:10" ht="45">
      <c r="B7" s="46" t="s">
        <v>257</v>
      </c>
      <c r="C7" s="40"/>
      <c r="D7" s="47"/>
      <c r="E7" s="40"/>
      <c r="F7" s="47"/>
      <c r="G7" s="40"/>
      <c r="H7" s="47"/>
      <c r="I7" s="40"/>
      <c r="J7" s="47"/>
    </row>
    <row r="8" spans="2:10">
      <c r="B8" s="48" t="s">
        <v>222</v>
      </c>
      <c r="C8" s="40"/>
      <c r="D8" s="42"/>
      <c r="E8" s="40"/>
      <c r="F8" s="42"/>
      <c r="G8" s="40"/>
      <c r="H8" s="42"/>
      <c r="I8" s="40"/>
      <c r="J8" s="42"/>
    </row>
    <row r="9" spans="2:10">
      <c r="B9" s="48" t="s">
        <v>165</v>
      </c>
      <c r="C9" s="40"/>
      <c r="D9" s="42"/>
      <c r="E9" s="40"/>
      <c r="F9" s="42"/>
      <c r="G9" s="40"/>
      <c r="H9" s="42"/>
      <c r="I9" s="40"/>
      <c r="J9" s="42"/>
    </row>
    <row r="10" spans="2:10" ht="45">
      <c r="B10" s="41" t="s">
        <v>258</v>
      </c>
      <c r="C10" s="40"/>
      <c r="D10" s="42"/>
      <c r="E10" s="40"/>
      <c r="F10" s="42"/>
      <c r="G10" s="40"/>
      <c r="H10" s="42"/>
      <c r="I10" s="40"/>
      <c r="J10" s="42"/>
    </row>
    <row r="11" spans="2:10">
      <c r="B11" s="53" t="s">
        <v>259</v>
      </c>
      <c r="C11" s="40"/>
      <c r="D11" s="42"/>
      <c r="E11" s="40"/>
      <c r="F11" s="42"/>
      <c r="G11" s="40"/>
      <c r="H11" s="42"/>
      <c r="I11" s="40"/>
      <c r="J11" s="42"/>
    </row>
    <row r="12" spans="2:10">
      <c r="B12" s="41" t="s">
        <v>167</v>
      </c>
      <c r="C12" s="40"/>
      <c r="D12" s="42"/>
      <c r="E12" s="40"/>
      <c r="F12" s="42"/>
      <c r="G12" s="40"/>
      <c r="H12" s="42"/>
      <c r="I12" s="40"/>
      <c r="J12" s="42"/>
    </row>
    <row r="13" spans="2:10">
      <c r="B13" s="41"/>
      <c r="C13" s="40"/>
      <c r="D13" s="42"/>
      <c r="E13" s="40"/>
      <c r="F13" s="42"/>
      <c r="G13" s="40"/>
      <c r="H13" s="42"/>
      <c r="I13" s="40"/>
      <c r="J13" s="42"/>
    </row>
    <row r="14" spans="2:10">
      <c r="B14" s="46" t="s">
        <v>260</v>
      </c>
      <c r="C14" s="40"/>
      <c r="D14" s="47"/>
      <c r="E14" s="40"/>
      <c r="F14" s="47"/>
      <c r="G14" s="40"/>
      <c r="H14" s="47"/>
      <c r="I14" s="40"/>
      <c r="J14" s="47"/>
    </row>
    <row r="15" spans="2:10">
      <c r="B15" s="48" t="s">
        <v>222</v>
      </c>
      <c r="C15" s="40"/>
      <c r="D15" s="42"/>
      <c r="E15" s="40"/>
      <c r="F15" s="42"/>
      <c r="G15" s="40"/>
      <c r="H15" s="42"/>
      <c r="I15" s="40"/>
      <c r="J15" s="42"/>
    </row>
    <row r="16" spans="2:10">
      <c r="B16" s="48" t="s">
        <v>165</v>
      </c>
      <c r="C16" s="40"/>
      <c r="D16" s="42"/>
      <c r="E16" s="40"/>
      <c r="F16" s="42"/>
      <c r="G16" s="40"/>
      <c r="H16" s="42"/>
      <c r="I16" s="40"/>
      <c r="J16" s="42"/>
    </row>
    <row r="17" spans="2:10">
      <c r="B17" s="53" t="s">
        <v>259</v>
      </c>
      <c r="C17" s="40"/>
      <c r="D17" s="42"/>
      <c r="E17" s="40"/>
      <c r="F17" s="42"/>
      <c r="G17" s="40"/>
      <c r="H17" s="42"/>
      <c r="I17" s="40"/>
      <c r="J17" s="42"/>
    </row>
    <row r="18" spans="2:10">
      <c r="B18" s="41" t="s">
        <v>167</v>
      </c>
      <c r="C18" s="40"/>
      <c r="D18" s="42"/>
      <c r="E18" s="40"/>
      <c r="F18" s="42"/>
      <c r="G18" s="40"/>
      <c r="H18" s="42"/>
      <c r="I18" s="40"/>
      <c r="J18" s="42"/>
    </row>
    <row r="20" spans="2:10" ht="15.75">
      <c r="B20" s="100"/>
    </row>
  </sheetData>
  <sheetProtection selectLockedCells="1"/>
  <mergeCells count="1">
    <mergeCell ref="B2:C2"/>
  </mergeCells>
  <pageMargins left="0.7" right="0.7" top="0.75" bottom="0.75" header="0.3" footer="0.3"/>
  <pageSetup paperSize="9" orientation="portrait" r:id="rId1"/>
  <headerFooter>
    <oddHeader>&amp;R&amp;"Arial"&amp;10&amp;KFF8C00I N T E R N&amp;1#</oddHeader>
    <oddFooter>&amp;L&amp;1#&amp;"Arial"&amp;10&amp;KFF8C00I N T E R 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B2:BD102"/>
  <sheetViews>
    <sheetView showGridLines="0" zoomScaleNormal="100" workbookViewId="0">
      <pane xSplit="6" ySplit="7" topLeftCell="G8" activePane="bottomRight" state="frozen"/>
      <selection pane="bottomRight" activeCell="B5" sqref="B5:C6"/>
      <selection pane="bottomLeft" activeCell="A12" sqref="A12"/>
      <selection pane="topRight" activeCell="H1" sqref="H1"/>
    </sheetView>
  </sheetViews>
  <sheetFormatPr defaultColWidth="11.5703125" defaultRowHeight="15"/>
  <cols>
    <col min="1" max="1" width="5.5703125" style="2" customWidth="1"/>
    <col min="2" max="2" width="35.42578125" style="2" customWidth="1"/>
    <col min="3" max="3" width="21.5703125" style="2" customWidth="1"/>
    <col min="4" max="5" width="19.7109375" style="2" customWidth="1"/>
    <col min="6" max="7" width="20" style="2" customWidth="1"/>
    <col min="8" max="8" width="15.42578125" style="2" customWidth="1"/>
    <col min="9" max="56" width="15.140625" style="2" customWidth="1"/>
    <col min="57" max="16384" width="11.5703125" style="2"/>
  </cols>
  <sheetData>
    <row r="2" spans="2:56" ht="36" customHeight="1">
      <c r="B2" s="192" t="s">
        <v>261</v>
      </c>
      <c r="C2" s="192"/>
      <c r="D2" s="8"/>
      <c r="E2" s="8"/>
      <c r="F2" s="1"/>
      <c r="G2" s="1"/>
      <c r="H2" s="1"/>
    </row>
    <row r="3" spans="2:56" ht="37.5" customHeight="1">
      <c r="B3" s="199" t="s">
        <v>153</v>
      </c>
      <c r="C3" s="199"/>
    </row>
    <row r="4" spans="2:56">
      <c r="B4" s="1"/>
      <c r="C4" s="1"/>
      <c r="D4" s="1"/>
      <c r="E4" s="1"/>
      <c r="F4" s="1"/>
      <c r="G4" s="1"/>
      <c r="H4" s="1"/>
    </row>
    <row r="5" spans="2:56" s="17" customFormat="1" ht="24" customHeight="1">
      <c r="B5" s="226"/>
      <c r="C5" s="226"/>
      <c r="D5" s="10" t="s">
        <v>262</v>
      </c>
      <c r="E5" s="230" t="s">
        <v>263</v>
      </c>
      <c r="F5" s="231"/>
      <c r="G5" s="232"/>
      <c r="H5" s="19" t="s">
        <v>227</v>
      </c>
      <c r="I5" s="206" t="s">
        <v>264</v>
      </c>
      <c r="J5" s="207"/>
      <c r="K5" s="207"/>
      <c r="L5" s="207"/>
      <c r="M5" s="207"/>
      <c r="N5" s="207"/>
      <c r="O5" s="207"/>
      <c r="P5" s="207"/>
      <c r="Q5" s="207"/>
      <c r="R5" s="207"/>
      <c r="S5" s="207"/>
      <c r="T5" s="207"/>
      <c r="U5" s="207"/>
      <c r="V5" s="207"/>
      <c r="W5" s="207"/>
      <c r="X5" s="207"/>
      <c r="Y5" s="207"/>
      <c r="Z5" s="207"/>
      <c r="AA5" s="207"/>
      <c r="AB5" s="207"/>
      <c r="AC5" s="207"/>
      <c r="AD5" s="207"/>
      <c r="AE5" s="207"/>
      <c r="AF5" s="208"/>
      <c r="AG5" s="205" t="s">
        <v>264</v>
      </c>
      <c r="AH5" s="205"/>
      <c r="AI5" s="205"/>
      <c r="AJ5" s="205"/>
      <c r="AK5" s="205"/>
      <c r="AL5" s="205"/>
      <c r="AM5" s="205"/>
      <c r="AN5" s="205"/>
      <c r="AO5" s="205"/>
      <c r="AP5" s="205"/>
      <c r="AQ5" s="205"/>
      <c r="AR5" s="205"/>
      <c r="AS5" s="205"/>
      <c r="AT5" s="206"/>
      <c r="AU5" s="207"/>
      <c r="AV5" s="207"/>
      <c r="AW5" s="207"/>
      <c r="AX5" s="207"/>
      <c r="AY5" s="207"/>
      <c r="AZ5" s="207"/>
      <c r="BA5" s="207"/>
      <c r="BB5" s="207"/>
      <c r="BC5" s="207"/>
      <c r="BD5" s="208"/>
    </row>
    <row r="6" spans="2:56" s="17" customFormat="1" ht="60">
      <c r="B6" s="226"/>
      <c r="C6" s="226"/>
      <c r="D6" s="18" t="s">
        <v>265</v>
      </c>
      <c r="E6" s="9" t="s">
        <v>266</v>
      </c>
      <c r="F6" s="9" t="s">
        <v>267</v>
      </c>
      <c r="G6" s="9" t="s">
        <v>268</v>
      </c>
      <c r="H6" s="19" t="s">
        <v>229</v>
      </c>
      <c r="I6" s="203" t="s">
        <v>2</v>
      </c>
      <c r="J6" s="204"/>
      <c r="K6" s="203" t="s">
        <v>48</v>
      </c>
      <c r="L6" s="204"/>
      <c r="M6" s="203" t="s">
        <v>49</v>
      </c>
      <c r="N6" s="204"/>
      <c r="O6" s="203" t="s">
        <v>50</v>
      </c>
      <c r="P6" s="204"/>
      <c r="Q6" s="203" t="s">
        <v>9</v>
      </c>
      <c r="R6" s="204"/>
      <c r="S6" s="203" t="s">
        <v>51</v>
      </c>
      <c r="T6" s="204"/>
      <c r="U6" s="203" t="s">
        <v>52</v>
      </c>
      <c r="V6" s="204"/>
      <c r="W6" s="203" t="s">
        <v>53</v>
      </c>
      <c r="X6" s="204"/>
      <c r="Y6" s="203" t="s">
        <v>54</v>
      </c>
      <c r="Z6" s="204"/>
      <c r="AA6" s="203" t="s">
        <v>55</v>
      </c>
      <c r="AB6" s="204"/>
      <c r="AC6" s="203" t="s">
        <v>56</v>
      </c>
      <c r="AD6" s="204"/>
      <c r="AE6" s="203" t="s">
        <v>57</v>
      </c>
      <c r="AF6" s="204"/>
      <c r="AG6" s="203" t="s">
        <v>2</v>
      </c>
      <c r="AH6" s="204"/>
      <c r="AI6" s="203" t="s">
        <v>48</v>
      </c>
      <c r="AJ6" s="204"/>
      <c r="AK6" s="203" t="s">
        <v>49</v>
      </c>
      <c r="AL6" s="204"/>
      <c r="AM6" s="203" t="s">
        <v>50</v>
      </c>
      <c r="AN6" s="204"/>
      <c r="AO6" s="203" t="s">
        <v>9</v>
      </c>
      <c r="AP6" s="204"/>
      <c r="AQ6" s="203" t="s">
        <v>51</v>
      </c>
      <c r="AR6" s="204"/>
      <c r="AS6" s="203" t="s">
        <v>52</v>
      </c>
      <c r="AT6" s="204"/>
      <c r="AU6" s="203" t="s">
        <v>53</v>
      </c>
      <c r="AV6" s="204"/>
      <c r="AW6" s="203" t="s">
        <v>54</v>
      </c>
      <c r="AX6" s="204"/>
      <c r="AY6" s="203" t="s">
        <v>55</v>
      </c>
      <c r="AZ6" s="204"/>
      <c r="BA6" s="203" t="s">
        <v>56</v>
      </c>
      <c r="BB6" s="204"/>
      <c r="BC6" s="203" t="s">
        <v>57</v>
      </c>
      <c r="BD6" s="204"/>
    </row>
    <row r="7" spans="2:56" ht="29.25" customHeight="1">
      <c r="B7" s="227" t="s">
        <v>269</v>
      </c>
      <c r="C7" s="228"/>
      <c r="D7" s="11"/>
      <c r="E7" s="11"/>
      <c r="F7" s="12"/>
      <c r="G7" s="27"/>
      <c r="H7" s="14"/>
      <c r="I7" s="16" t="s">
        <v>270</v>
      </c>
      <c r="J7" s="16" t="s">
        <v>271</v>
      </c>
      <c r="K7" s="16" t="s">
        <v>270</v>
      </c>
      <c r="L7" s="16" t="s">
        <v>271</v>
      </c>
      <c r="M7" s="16" t="s">
        <v>270</v>
      </c>
      <c r="N7" s="16" t="s">
        <v>271</v>
      </c>
      <c r="O7" s="16" t="s">
        <v>270</v>
      </c>
      <c r="P7" s="16" t="s">
        <v>271</v>
      </c>
      <c r="Q7" s="16" t="s">
        <v>270</v>
      </c>
      <c r="R7" s="16" t="s">
        <v>271</v>
      </c>
      <c r="S7" s="16" t="s">
        <v>270</v>
      </c>
      <c r="T7" s="16" t="s">
        <v>271</v>
      </c>
      <c r="U7" s="16" t="s">
        <v>270</v>
      </c>
      <c r="V7" s="16" t="s">
        <v>271</v>
      </c>
      <c r="W7" s="16" t="s">
        <v>270</v>
      </c>
      <c r="X7" s="16" t="s">
        <v>271</v>
      </c>
      <c r="Y7" s="16" t="s">
        <v>270</v>
      </c>
      <c r="Z7" s="16" t="s">
        <v>271</v>
      </c>
      <c r="AA7" s="16" t="s">
        <v>270</v>
      </c>
      <c r="AB7" s="16" t="s">
        <v>271</v>
      </c>
      <c r="AC7" s="16" t="s">
        <v>270</v>
      </c>
      <c r="AD7" s="16" t="s">
        <v>271</v>
      </c>
      <c r="AE7" s="16" t="s">
        <v>270</v>
      </c>
      <c r="AF7" s="16" t="s">
        <v>271</v>
      </c>
      <c r="AG7" s="16" t="s">
        <v>270</v>
      </c>
      <c r="AH7" s="16" t="s">
        <v>271</v>
      </c>
      <c r="AI7" s="16" t="s">
        <v>270</v>
      </c>
      <c r="AJ7" s="16" t="s">
        <v>271</v>
      </c>
      <c r="AK7" s="16" t="s">
        <v>270</v>
      </c>
      <c r="AL7" s="16" t="s">
        <v>271</v>
      </c>
      <c r="AM7" s="16" t="s">
        <v>270</v>
      </c>
      <c r="AN7" s="16" t="s">
        <v>271</v>
      </c>
      <c r="AO7" s="16" t="s">
        <v>270</v>
      </c>
      <c r="AP7" s="16" t="s">
        <v>271</v>
      </c>
      <c r="AQ7" s="16" t="s">
        <v>270</v>
      </c>
      <c r="AR7" s="16" t="s">
        <v>271</v>
      </c>
      <c r="AS7" s="16" t="s">
        <v>270</v>
      </c>
      <c r="AT7" s="16" t="s">
        <v>271</v>
      </c>
      <c r="AU7" s="16" t="s">
        <v>270</v>
      </c>
      <c r="AV7" s="16" t="s">
        <v>271</v>
      </c>
      <c r="AW7" s="16" t="s">
        <v>270</v>
      </c>
      <c r="AX7" s="16" t="s">
        <v>271</v>
      </c>
      <c r="AY7" s="16" t="s">
        <v>270</v>
      </c>
      <c r="AZ7" s="16" t="s">
        <v>271</v>
      </c>
      <c r="BA7" s="16" t="s">
        <v>270</v>
      </c>
      <c r="BB7" s="16" t="s">
        <v>271</v>
      </c>
      <c r="BC7" s="16" t="s">
        <v>270</v>
      </c>
      <c r="BD7" s="16" t="s">
        <v>271</v>
      </c>
    </row>
    <row r="8" spans="2:56">
      <c r="B8" s="209" t="s">
        <v>272</v>
      </c>
      <c r="C8" s="210"/>
      <c r="D8" s="218"/>
      <c r="E8" s="190">
        <f>I8+K8+M8+O8+Q8+S8+U8+W8+Y8+AA8+AC8+AE8+AG8+AI8+AK8+AM8+AO8+AQ8+AS8+AU8+AW8+AY8+BA8+BC8</f>
        <v>0</v>
      </c>
      <c r="F8" s="216">
        <f>J8+L8+N8+P8+R8+T8+V8+X8+Z8+AB8+AD8+AF8+AH8+AJ8+AL8+AN8+AP8+AR8+AT8+AV8+AX8+AZ8+BB8+BD8</f>
        <v>0</v>
      </c>
      <c r="G8" s="216">
        <f>E8+F8</f>
        <v>0</v>
      </c>
      <c r="H8" s="20" t="s">
        <v>273</v>
      </c>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row>
    <row r="9" spans="2:56">
      <c r="B9" s="211"/>
      <c r="C9" s="212"/>
      <c r="D9" s="219"/>
      <c r="E9" s="215"/>
      <c r="F9" s="217"/>
      <c r="G9" s="223"/>
      <c r="H9" s="15" t="s">
        <v>234</v>
      </c>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row>
    <row r="10" spans="2:56">
      <c r="B10" s="209" t="s">
        <v>274</v>
      </c>
      <c r="C10" s="210"/>
      <c r="D10" s="213"/>
      <c r="E10" s="190">
        <f>I10+K10+M10+O10+Q10+S10+U10+W10+Y10+AA10+AC10+AE10+AG10+AI10+AK10+AM10+AO10+AQ10+AS10+AU10+AW10+AY10+BA10+BC10</f>
        <v>0</v>
      </c>
      <c r="F10" s="216">
        <f>J10+L10+N10+P10+R10+T10+V10+X10+Z10+AB10+AD10+AF10+AH10+AJ10+AL10+AN10+AP10+AR10+AT10+AV10+AX10+AZ10+BB10+BD10</f>
        <v>0</v>
      </c>
      <c r="G10" s="216">
        <f t="shared" ref="G10" si="0">E10+F10</f>
        <v>0</v>
      </c>
      <c r="H10" s="20" t="s">
        <v>273</v>
      </c>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row>
    <row r="11" spans="2:56">
      <c r="B11" s="211"/>
      <c r="C11" s="212"/>
      <c r="D11" s="214"/>
      <c r="E11" s="215"/>
      <c r="F11" s="217"/>
      <c r="G11" s="223"/>
      <c r="H11" s="15" t="s">
        <v>234</v>
      </c>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row>
    <row r="12" spans="2:56">
      <c r="B12" s="21" t="s">
        <v>275</v>
      </c>
      <c r="C12" s="22"/>
      <c r="D12" s="213"/>
      <c r="E12" s="190">
        <f>I12+K12+M12+O12+Q12+S12+U12+W12+Y12+AA12+AC12+AE12+AG12+AI12+AK12+AM12+AO12+AQ12+AS12+AU12+AW12+AY12+BA12+BC12</f>
        <v>0</v>
      </c>
      <c r="F12" s="216">
        <f>J12+L12+N12+P12+R12+T12+V12+X12+Z12+AB12+AD12+AF12+AH12+AJ12+AL12+AN12+AP12+AR12+AT12+AV12+AX12+AZ12+BB12+BD12</f>
        <v>0</v>
      </c>
      <c r="G12" s="216">
        <f t="shared" ref="G12" si="1">E12+F12</f>
        <v>0</v>
      </c>
      <c r="H12" s="20" t="s">
        <v>273</v>
      </c>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row>
    <row r="13" spans="2:56">
      <c r="B13" s="23"/>
      <c r="C13" s="24"/>
      <c r="D13" s="214"/>
      <c r="E13" s="215"/>
      <c r="F13" s="217"/>
      <c r="G13" s="223"/>
      <c r="H13" s="15" t="s">
        <v>234</v>
      </c>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row>
    <row r="14" spans="2:56">
      <c r="B14" s="209" t="s">
        <v>276</v>
      </c>
      <c r="C14" s="210"/>
      <c r="D14" s="213"/>
      <c r="E14" s="190">
        <f>I14+K14+M14+O14+Q14+S14+U14+W14+Y14+AA14+AC14+AE14+AG14+AI14+AK14+AM14+AO14+AQ14+AS14+AU14+AW14+AY14+BA14+BC14</f>
        <v>0</v>
      </c>
      <c r="F14" s="216">
        <f>J14+L14+N14+P14+R14+T14+V14+X14+Z14+AB14+AD14+AF14+AH14+AJ14+AL14+AN14+AP14+AR14+AT14+AV14+AX14+AZ14+BB14+BD14</f>
        <v>0</v>
      </c>
      <c r="G14" s="216">
        <f t="shared" ref="G14" si="2">E14+F14</f>
        <v>0</v>
      </c>
      <c r="H14" s="20" t="s">
        <v>273</v>
      </c>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row>
    <row r="15" spans="2:56">
      <c r="B15" s="211"/>
      <c r="C15" s="212"/>
      <c r="D15" s="214"/>
      <c r="E15" s="215"/>
      <c r="F15" s="217"/>
      <c r="G15" s="223"/>
      <c r="H15" s="15" t="s">
        <v>234</v>
      </c>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row>
    <row r="16" spans="2:56">
      <c r="B16" s="209" t="s">
        <v>277</v>
      </c>
      <c r="C16" s="210"/>
      <c r="D16" s="213"/>
      <c r="E16" s="190">
        <f>I16+K16+M16+O16+Q16+S16+U16+W16+Y16+AA16+AC16+AE16+AG16+AI16+AK16+AM16+AO16+AQ16+AS16+AU16+AW16+AY16+BA16+BC16</f>
        <v>0</v>
      </c>
      <c r="F16" s="216">
        <f>J16+L16+N16+P16+R16+T16+V16+X16+Z16+AB16+AD16+AF16+AH16+AJ16+AL16+AN16+AP16+AR16+AT16+AV16+AX16+AZ16+BB16+BD16</f>
        <v>0</v>
      </c>
      <c r="G16" s="216">
        <f t="shared" ref="G16" si="3">E16+F16</f>
        <v>0</v>
      </c>
      <c r="H16" s="20" t="s">
        <v>273</v>
      </c>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row>
    <row r="17" spans="2:56">
      <c r="B17" s="211"/>
      <c r="C17" s="212"/>
      <c r="D17" s="214"/>
      <c r="E17" s="215"/>
      <c r="F17" s="217"/>
      <c r="G17" s="223"/>
      <c r="H17" s="15" t="s">
        <v>234</v>
      </c>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row>
    <row r="18" spans="2:56" ht="14.45" customHeight="1">
      <c r="B18" s="209" t="s">
        <v>278</v>
      </c>
      <c r="C18" s="210"/>
      <c r="D18" s="213"/>
      <c r="E18" s="190">
        <f>I18+K18+M18+O18+Q18+S18+U18+W18+Y18+AA18+AC18+AE18+AG18+AI18+AK18+AM18+AO18+AQ18+AS18+AU18+AW18+AY18+BA18+BC18</f>
        <v>0</v>
      </c>
      <c r="F18" s="216">
        <f>J18+L18+N18+P18+R18+T18+V18+X18+Z18+AB18+AD18+AF18+AH18+AJ18+AL18+AN18+AP18+AR18+AT18+AV18+AX18+AZ18+BB18+BD18</f>
        <v>0</v>
      </c>
      <c r="G18" s="216">
        <f t="shared" ref="G18" si="4">E18+F18</f>
        <v>0</v>
      </c>
      <c r="H18" s="20" t="s">
        <v>273</v>
      </c>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row>
    <row r="19" spans="2:56" ht="14.45" customHeight="1">
      <c r="B19" s="211"/>
      <c r="C19" s="212"/>
      <c r="D19" s="214"/>
      <c r="E19" s="215"/>
      <c r="F19" s="217"/>
      <c r="G19" s="223"/>
      <c r="H19" s="15" t="s">
        <v>234</v>
      </c>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row>
    <row r="20" spans="2:56">
      <c r="B20" s="209" t="s">
        <v>279</v>
      </c>
      <c r="C20" s="210"/>
      <c r="D20" s="213"/>
      <c r="E20" s="190">
        <f>I20+K20+M20+O20+Q20+S20+U20+W20+Y20+AA20+AC20+AE20+AG20+AI20+AK20+AM20+AO20+AQ20+AS20+AU20+AW20+AY20+BA20+BC20</f>
        <v>0</v>
      </c>
      <c r="F20" s="216">
        <f>J20+L20+N20+P20+R20+T20+V20+X20+Z20+AB20+AD20+AF20+AH20+AJ20+AL20+AN20+AP20+AR20+AT20+AV20+AX20+AZ20+BB20+BD20</f>
        <v>0</v>
      </c>
      <c r="G20" s="216">
        <f t="shared" ref="G20" si="5">E20+F20</f>
        <v>0</v>
      </c>
      <c r="H20" s="20" t="s">
        <v>273</v>
      </c>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row>
    <row r="21" spans="2:56">
      <c r="B21" s="211"/>
      <c r="C21" s="212"/>
      <c r="D21" s="214"/>
      <c r="E21" s="215"/>
      <c r="F21" s="217"/>
      <c r="G21" s="223"/>
      <c r="H21" s="15" t="s">
        <v>234</v>
      </c>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row>
    <row r="22" spans="2:56">
      <c r="B22" s="209" t="s">
        <v>280</v>
      </c>
      <c r="C22" s="210"/>
      <c r="D22" s="213"/>
      <c r="E22" s="190">
        <f>I22+K22+M22+O22+Q22+S22+U22+W22+Y22+AA22+AC22+AE22+AG22+AI22+AK22+AM22+AO22+AQ22+AS22+AU22+AW22+AY22+BA22+BC22</f>
        <v>0</v>
      </c>
      <c r="F22" s="216">
        <f>J22+L22+N22+P22+R22+T22+V22+X22+Z22+AB22+AD22+AF22+AH22+AJ22+AL22+AN22+AP22+AR22+AT22+AV22+AX22+AZ22+BB22+BD22</f>
        <v>0</v>
      </c>
      <c r="G22" s="216">
        <f t="shared" ref="G22" si="6">E22+F22</f>
        <v>0</v>
      </c>
      <c r="H22" s="20" t="s">
        <v>273</v>
      </c>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row>
    <row r="23" spans="2:56">
      <c r="B23" s="211"/>
      <c r="C23" s="212"/>
      <c r="D23" s="214"/>
      <c r="E23" s="215"/>
      <c r="F23" s="217"/>
      <c r="G23" s="223"/>
      <c r="H23" s="15" t="s">
        <v>234</v>
      </c>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row>
    <row r="24" spans="2:56" ht="15" customHeight="1">
      <c r="B24" s="209" t="s">
        <v>281</v>
      </c>
      <c r="C24" s="210"/>
      <c r="D24" s="213"/>
      <c r="E24" s="190">
        <f>I24+K24+M24+O24+Q24+S24+U24+W24+Y24+AA24+AC24+AE24+AG24+AI24+AK24+AM24+AO24+AQ24+AS24+AU24+AW24+AY24+BA24+BC24</f>
        <v>0</v>
      </c>
      <c r="F24" s="216">
        <f>J24+L24+N24+P24+R24+T24+V24+X24+Z24+AB24+AD24+AF24+AH24+AJ24+AL24+AN24+AP24+AR24+AT24+AV24+AX24+AZ24+BB24+BD24</f>
        <v>0</v>
      </c>
      <c r="G24" s="216">
        <f t="shared" ref="G24" si="7">E24+F24</f>
        <v>0</v>
      </c>
      <c r="H24" s="20" t="s">
        <v>273</v>
      </c>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row>
    <row r="25" spans="2:56" ht="15" customHeight="1">
      <c r="B25" s="211"/>
      <c r="C25" s="212"/>
      <c r="D25" s="214"/>
      <c r="E25" s="215"/>
      <c r="F25" s="217"/>
      <c r="G25" s="223"/>
      <c r="H25" s="15" t="s">
        <v>234</v>
      </c>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row>
    <row r="26" spans="2:56" ht="14.45" customHeight="1">
      <c r="B26" s="209" t="s">
        <v>282</v>
      </c>
      <c r="C26" s="210"/>
      <c r="D26" s="213"/>
      <c r="E26" s="190">
        <f>I26+K26+M26+O26+Q26+S26+U26+W26+Y26+AA26+AC26+AE26+AG26+AI26+AK26+AM26+AO26+AQ26+AS26+AU26+AW26+AY26+BA26+BC26</f>
        <v>0</v>
      </c>
      <c r="F26" s="216">
        <f>J26+L26+N26+P26+R26+T26+V26+X26+Z26+AB26+AD26+AF26+AH26+AJ26+AL26+AN26+AP26+AR26+AT26+AV26+AX26+AZ26+BB26+BD26</f>
        <v>0</v>
      </c>
      <c r="G26" s="216">
        <f>E26+F26</f>
        <v>0</v>
      </c>
      <c r="H26" s="20" t="s">
        <v>273</v>
      </c>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row>
    <row r="27" spans="2:56" ht="14.45" customHeight="1">
      <c r="B27" s="211"/>
      <c r="C27" s="212"/>
      <c r="D27" s="214"/>
      <c r="E27" s="215"/>
      <c r="F27" s="217"/>
      <c r="G27" s="223"/>
      <c r="H27" s="15" t="s">
        <v>234</v>
      </c>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row>
    <row r="28" spans="2:56" ht="14.45" customHeight="1">
      <c r="B28" s="209"/>
      <c r="C28" s="210"/>
      <c r="D28" s="213"/>
      <c r="E28" s="190">
        <f>I28+K28+M28+O28+Q28+S28+U28+W28+Y28+AA28+AC28+AE28+AG28+AI28+AK28+AM28+AO28+AQ28+AS28+AU28+AW28+AY28+BA28+BC28</f>
        <v>0</v>
      </c>
      <c r="F28" s="216">
        <f>J28+L28+N28+P28+R28+T28+V28+X28+Z28+AB28+AD28+AF28+AH28+AJ28+AL28+AN28+AP28+AR28+AT28+AV28+AX28+AZ28+BB28+BD28</f>
        <v>0</v>
      </c>
      <c r="G28" s="216">
        <f t="shared" ref="G28" si="8">E28+F28</f>
        <v>0</v>
      </c>
      <c r="H28" s="20" t="s">
        <v>273</v>
      </c>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row>
    <row r="29" spans="2:56" ht="14.45" customHeight="1">
      <c r="B29" s="211"/>
      <c r="C29" s="212"/>
      <c r="D29" s="214"/>
      <c r="E29" s="215"/>
      <c r="F29" s="217"/>
      <c r="G29" s="223"/>
      <c r="H29" s="15" t="s">
        <v>234</v>
      </c>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row>
    <row r="30" spans="2:56" ht="14.45" customHeight="1">
      <c r="B30" s="209"/>
      <c r="C30" s="210"/>
      <c r="D30" s="213"/>
      <c r="E30" s="190">
        <f>I30+K30+M30+O30+Q30+S30+U30+W30+Y30+AA30+AC30+AE30+AG30+AI30+AK30+AM30+AO30+AQ30+AS30+AU30+AW30+AY30+BA30+BC30</f>
        <v>0</v>
      </c>
      <c r="F30" s="216">
        <f>J30+L30+N30+P30+R30+T30+V30+X30+Z30+AB30+AD30+AF30+AH30+AJ30+AL30+AN30+AP30+AR30+AT30+AV30+AX30+AZ30+BB30+BD30</f>
        <v>0</v>
      </c>
      <c r="G30" s="216">
        <f t="shared" ref="G30" si="9">E30+F30</f>
        <v>0</v>
      </c>
      <c r="H30" s="20" t="s">
        <v>273</v>
      </c>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row>
    <row r="31" spans="2:56" ht="14.45" customHeight="1">
      <c r="B31" s="211"/>
      <c r="C31" s="212"/>
      <c r="D31" s="214"/>
      <c r="E31" s="215"/>
      <c r="F31" s="217"/>
      <c r="G31" s="223"/>
      <c r="H31" s="15" t="s">
        <v>234</v>
      </c>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row>
    <row r="32" spans="2:56" ht="14.45" customHeight="1">
      <c r="B32" s="209"/>
      <c r="C32" s="210"/>
      <c r="D32" s="213"/>
      <c r="E32" s="190">
        <f>I32+K32+M32+O32+Q32+S32+U32+W32+Y32+AA32+AC32+AE32+AG32+AI32+AK32+AM32+AO32+AQ32+AS32+AU32+AW32+AY32+BA32+BC32</f>
        <v>0</v>
      </c>
      <c r="F32" s="216">
        <f>J32+L32+N32+P32+R32+T32+V32+X32+Z32+AB32+AD32+AF32+AH32+AJ32+AL32+AN32+AP32+AR32+AT32+AV32+AX32+AZ32+BB32+BD32</f>
        <v>0</v>
      </c>
      <c r="G32" s="216">
        <f t="shared" ref="G32" si="10">E32+F32</f>
        <v>0</v>
      </c>
      <c r="H32" s="20" t="s">
        <v>273</v>
      </c>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row>
    <row r="33" spans="2:56">
      <c r="B33" s="211"/>
      <c r="C33" s="212"/>
      <c r="D33" s="214"/>
      <c r="E33" s="215"/>
      <c r="F33" s="217"/>
      <c r="G33" s="223"/>
      <c r="H33" s="15" t="s">
        <v>234</v>
      </c>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row>
    <row r="34" spans="2:56" ht="24" customHeight="1">
      <c r="B34" s="233" t="s">
        <v>283</v>
      </c>
      <c r="C34" s="234"/>
      <c r="D34" s="28">
        <f>SUM(D8:D33)</f>
        <v>0</v>
      </c>
      <c r="E34" s="28">
        <f>SUM(E8:E33)</f>
        <v>0</v>
      </c>
      <c r="F34" s="28">
        <f>SUM(F8:F33)</f>
        <v>0</v>
      </c>
      <c r="G34" s="28">
        <f>SUM(G8:G33)</f>
        <v>0</v>
      </c>
      <c r="H34" s="220"/>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221"/>
      <c r="AX34" s="221"/>
      <c r="AY34" s="221"/>
      <c r="AZ34" s="221"/>
      <c r="BA34" s="221"/>
      <c r="BB34" s="221"/>
      <c r="BC34" s="221"/>
      <c r="BD34" s="222"/>
    </row>
    <row r="35" spans="2:56" ht="35.25" customHeight="1">
      <c r="B35" s="224" t="s">
        <v>284</v>
      </c>
      <c r="C35" s="225"/>
      <c r="D35" s="220"/>
      <c r="E35" s="221"/>
      <c r="F35" s="222"/>
      <c r="G35" s="13"/>
      <c r="H35" s="220"/>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c r="AS35" s="221"/>
      <c r="AT35" s="221"/>
      <c r="AU35" s="221"/>
      <c r="AV35" s="221"/>
      <c r="AW35" s="221"/>
      <c r="AX35" s="221"/>
      <c r="AY35" s="221"/>
      <c r="AZ35" s="221"/>
      <c r="BA35" s="221"/>
      <c r="BB35" s="221"/>
      <c r="BC35" s="221"/>
      <c r="BD35" s="222"/>
    </row>
    <row r="36" spans="2:56" ht="14.45" customHeight="1">
      <c r="B36" s="209" t="s">
        <v>285</v>
      </c>
      <c r="C36" s="210"/>
      <c r="D36" s="218"/>
      <c r="E36" s="190">
        <f>I36+K36+M36+O36+Q36+S36+U36+W36+Y36+AA36+AC36+AE36+AG36+AI36+AK36+AM36+AO36+AQ36+AS36+AU36+AW36+AY36+BA36+BC36</f>
        <v>0</v>
      </c>
      <c r="F36" s="216">
        <f>J36+L36+N36+P36+R36+T36+V36+X36+Z36+AB36+AD36+AF36+AH36+AJ36+AL36+AN36+AP36+AR36+AT36+AV36+AX36+AZ36+BB36+BD36</f>
        <v>0</v>
      </c>
      <c r="G36" s="216">
        <f>E36+F36</f>
        <v>0</v>
      </c>
      <c r="H36" s="20" t="s">
        <v>273</v>
      </c>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26"/>
      <c r="AT36" s="26"/>
      <c r="AU36" s="26"/>
      <c r="AV36" s="26"/>
      <c r="AW36" s="26"/>
      <c r="AX36" s="26"/>
      <c r="AY36" s="26"/>
      <c r="AZ36" s="26"/>
      <c r="BA36" s="26"/>
      <c r="BB36" s="26"/>
      <c r="BC36" s="26"/>
      <c r="BD36" s="26"/>
    </row>
    <row r="37" spans="2:56" ht="14.45" customHeight="1">
      <c r="B37" s="211"/>
      <c r="C37" s="212"/>
      <c r="D37" s="219"/>
      <c r="E37" s="215"/>
      <c r="F37" s="217"/>
      <c r="G37" s="223"/>
      <c r="H37" s="15" t="s">
        <v>234</v>
      </c>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26"/>
      <c r="AT37" s="26"/>
      <c r="AU37" s="26"/>
      <c r="AV37" s="26"/>
      <c r="AW37" s="26"/>
      <c r="AX37" s="26"/>
      <c r="AY37" s="26"/>
      <c r="AZ37" s="26"/>
      <c r="BA37" s="26"/>
      <c r="BB37" s="26"/>
      <c r="BC37" s="26"/>
      <c r="BD37" s="26"/>
    </row>
    <row r="38" spans="2:56">
      <c r="B38" s="209" t="s">
        <v>286</v>
      </c>
      <c r="C38" s="210"/>
      <c r="D38" s="213"/>
      <c r="E38" s="190">
        <f>I38+K38+M38+O38+Q38+S38+U38+W38+Y38+AA38+AC38+AE38+AG38+AI38+AK38+AM38+AO38+AQ38+AS38+AU38+AW38+AY38+BA38+BC38</f>
        <v>0</v>
      </c>
      <c r="F38" s="216">
        <f>J38+L38+N38+P38+R38+T38+V38+X38+Z38+AB38+AD38+AF38+AH38+AJ38+AL38+AN38+AP38+AR38+AT38+AV38+AX38+AZ38+BB38+BD38</f>
        <v>0</v>
      </c>
      <c r="G38" s="216">
        <f t="shared" ref="G38" si="11">E38+F38</f>
        <v>0</v>
      </c>
      <c r="H38" s="20" t="s">
        <v>273</v>
      </c>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26"/>
      <c r="AT38" s="26"/>
      <c r="AU38" s="26"/>
      <c r="AV38" s="26"/>
      <c r="AW38" s="26"/>
      <c r="AX38" s="26"/>
      <c r="AY38" s="26"/>
      <c r="AZ38" s="26"/>
      <c r="BA38" s="26"/>
      <c r="BB38" s="26"/>
      <c r="BC38" s="26"/>
      <c r="BD38" s="26"/>
    </row>
    <row r="39" spans="2:56">
      <c r="B39" s="211"/>
      <c r="C39" s="212"/>
      <c r="D39" s="214"/>
      <c r="E39" s="215"/>
      <c r="F39" s="217"/>
      <c r="G39" s="223"/>
      <c r="H39" s="15" t="s">
        <v>234</v>
      </c>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26"/>
      <c r="AT39" s="26"/>
      <c r="AU39" s="26"/>
      <c r="AV39" s="26"/>
      <c r="AW39" s="26"/>
      <c r="AX39" s="26"/>
      <c r="AY39" s="26"/>
      <c r="AZ39" s="26"/>
      <c r="BA39" s="26"/>
      <c r="BB39" s="26"/>
      <c r="BC39" s="26"/>
      <c r="BD39" s="26"/>
    </row>
    <row r="40" spans="2:56">
      <c r="B40" s="209" t="s">
        <v>287</v>
      </c>
      <c r="C40" s="210"/>
      <c r="D40" s="213"/>
      <c r="E40" s="190">
        <f>I40+K40+M40+O40+Q40+S40+U40+W40+Y40+AA40+AC40+AE40+AG40+AI40+AK40+AM40+AO40+AQ40+AS40+AU40+AW40+AY40+BA40+BC40</f>
        <v>0</v>
      </c>
      <c r="F40" s="216">
        <f>J40+L40+N40+P40+R40+T40+V40+X40+Z40+AB40+AD40+AF40+AH40+AJ40+AL40+AN40+AP40+AR40+AT40+AV40+AX40+AZ40+BB40+BD40</f>
        <v>0</v>
      </c>
      <c r="G40" s="216">
        <f t="shared" ref="G40" si="12">E40+F40</f>
        <v>0</v>
      </c>
      <c r="H40" s="20" t="s">
        <v>273</v>
      </c>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26"/>
      <c r="AT40" s="26"/>
      <c r="AU40" s="26"/>
      <c r="AV40" s="26"/>
      <c r="AW40" s="26"/>
      <c r="AX40" s="26"/>
      <c r="AY40" s="26"/>
      <c r="AZ40" s="26"/>
      <c r="BA40" s="26"/>
      <c r="BB40" s="26"/>
      <c r="BC40" s="26"/>
      <c r="BD40" s="26"/>
    </row>
    <row r="41" spans="2:56">
      <c r="B41" s="211"/>
      <c r="C41" s="212"/>
      <c r="D41" s="214"/>
      <c r="E41" s="215"/>
      <c r="F41" s="217"/>
      <c r="G41" s="223"/>
      <c r="H41" s="15" t="s">
        <v>234</v>
      </c>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26"/>
      <c r="AT41" s="26"/>
      <c r="AU41" s="26"/>
      <c r="AV41" s="26"/>
      <c r="AW41" s="26"/>
      <c r="AX41" s="26"/>
      <c r="AY41" s="26"/>
      <c r="AZ41" s="26"/>
      <c r="BA41" s="26"/>
      <c r="BB41" s="26"/>
      <c r="BC41" s="26"/>
      <c r="BD41" s="26"/>
    </row>
    <row r="42" spans="2:56">
      <c r="B42" s="209" t="s">
        <v>288</v>
      </c>
      <c r="C42" s="210"/>
      <c r="D42" s="213"/>
      <c r="E42" s="190">
        <f>I42+K42+M42+O42+Q42+S42+U42+W42+Y42+AA42+AC42+AE42+AG42+AI42+AK42+AM42+AO42+AQ42+AS42+AU42+AW42+AY42+BA42+BC42</f>
        <v>0</v>
      </c>
      <c r="F42" s="216">
        <f>J42+L42+N42+P42+R42+T42+V42+X42+Z42+AB42+AD42+AF42+AH42+AJ42+AL42+AN42+AP42+AR42+AT42+AV42+AX42+AZ42+BB42+BD42</f>
        <v>0</v>
      </c>
      <c r="G42" s="216">
        <f t="shared" ref="G42" si="13">E42+F42</f>
        <v>0</v>
      </c>
      <c r="H42" s="20" t="s">
        <v>273</v>
      </c>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26"/>
      <c r="AT42" s="26"/>
      <c r="AU42" s="26"/>
      <c r="AV42" s="26"/>
      <c r="AW42" s="26"/>
      <c r="AX42" s="26"/>
      <c r="AY42" s="26"/>
      <c r="AZ42" s="26"/>
      <c r="BA42" s="26"/>
      <c r="BB42" s="26"/>
      <c r="BC42" s="26"/>
      <c r="BD42" s="26"/>
    </row>
    <row r="43" spans="2:56">
      <c r="B43" s="211"/>
      <c r="C43" s="212"/>
      <c r="D43" s="214"/>
      <c r="E43" s="215"/>
      <c r="F43" s="217"/>
      <c r="G43" s="223"/>
      <c r="H43" s="15" t="s">
        <v>234</v>
      </c>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26"/>
      <c r="AT43" s="26"/>
      <c r="AU43" s="26"/>
      <c r="AV43" s="26"/>
      <c r="AW43" s="26"/>
      <c r="AX43" s="26"/>
      <c r="AY43" s="26"/>
      <c r="AZ43" s="26"/>
      <c r="BA43" s="26"/>
      <c r="BB43" s="26"/>
      <c r="BC43" s="26"/>
      <c r="BD43" s="26"/>
    </row>
    <row r="44" spans="2:56" ht="15" customHeight="1">
      <c r="B44" s="209" t="s">
        <v>289</v>
      </c>
      <c r="C44" s="210"/>
      <c r="D44" s="213"/>
      <c r="E44" s="190">
        <f>I44+K44+M44+O44+Q44+S44+U44+W44+Y44+AA44+AC44+AE44+AG44+AI44+AK44+AM44+AO44+AQ44+AS44+AU44+AW44+AY44+BA44+BC44</f>
        <v>0</v>
      </c>
      <c r="F44" s="216">
        <f>J44+L44+N44+P44+R44+T44+V44+X44+Z44+AB44+AD44+AF44+AH44+AJ44+AL44+AN44+AP44+AR44+AT44+AV44+AX44+AZ44+BB44+BD44</f>
        <v>0</v>
      </c>
      <c r="G44" s="216">
        <f t="shared" ref="G44" si="14">E44+F44</f>
        <v>0</v>
      </c>
      <c r="H44" s="20" t="s">
        <v>273</v>
      </c>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26"/>
      <c r="AT44" s="26"/>
      <c r="AU44" s="26"/>
      <c r="AV44" s="26"/>
      <c r="AW44" s="26"/>
      <c r="AX44" s="26"/>
      <c r="AY44" s="26"/>
      <c r="AZ44" s="26"/>
      <c r="BA44" s="26"/>
      <c r="BB44" s="26"/>
      <c r="BC44" s="26"/>
      <c r="BD44" s="26"/>
    </row>
    <row r="45" spans="2:56" ht="15" customHeight="1">
      <c r="B45" s="211"/>
      <c r="C45" s="212"/>
      <c r="D45" s="214"/>
      <c r="E45" s="215"/>
      <c r="F45" s="217"/>
      <c r="G45" s="223"/>
      <c r="H45" s="15" t="s">
        <v>234</v>
      </c>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26"/>
      <c r="AT45" s="26"/>
      <c r="AU45" s="26"/>
      <c r="AV45" s="26"/>
      <c r="AW45" s="26"/>
      <c r="AX45" s="26"/>
      <c r="AY45" s="26"/>
      <c r="AZ45" s="26"/>
      <c r="BA45" s="26"/>
      <c r="BB45" s="26"/>
      <c r="BC45" s="26"/>
      <c r="BD45" s="26"/>
    </row>
    <row r="46" spans="2:56">
      <c r="B46" s="209" t="s">
        <v>290</v>
      </c>
      <c r="C46" s="210"/>
      <c r="D46" s="213"/>
      <c r="E46" s="190">
        <f>I46+K46+M46+O46+Q46+S46+U46+W46+Y46+AA46+AC46+AE46+AG46+AI46+AK46+AM46+AO46+AQ46+AS46+AU46+AW46+AY46+BA46+BC46</f>
        <v>0</v>
      </c>
      <c r="F46" s="216">
        <f>J46+L46+N46+P46+R46+T46+V46+X46+Z46+AB46+AD46+AF46+AH46+AJ46+AL46+AN46+AP46+AR46+AT46+AV46+AX46+AZ46+BB46+BD46</f>
        <v>0</v>
      </c>
      <c r="G46" s="216">
        <f t="shared" ref="G46" si="15">E46+F46</f>
        <v>0</v>
      </c>
      <c r="H46" s="20" t="s">
        <v>273</v>
      </c>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26"/>
      <c r="AT46" s="26"/>
      <c r="AU46" s="26"/>
      <c r="AV46" s="26"/>
      <c r="AW46" s="26"/>
      <c r="AX46" s="26"/>
      <c r="AY46" s="26"/>
      <c r="AZ46" s="26"/>
      <c r="BA46" s="26"/>
      <c r="BB46" s="26"/>
      <c r="BC46" s="26"/>
      <c r="BD46" s="26"/>
    </row>
    <row r="47" spans="2:56">
      <c r="B47" s="211"/>
      <c r="C47" s="212"/>
      <c r="D47" s="214"/>
      <c r="E47" s="215"/>
      <c r="F47" s="217"/>
      <c r="G47" s="223"/>
      <c r="H47" s="15" t="s">
        <v>234</v>
      </c>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26"/>
      <c r="AT47" s="26"/>
      <c r="AU47" s="26"/>
      <c r="AV47" s="26"/>
      <c r="AW47" s="26"/>
      <c r="AX47" s="26"/>
      <c r="AY47" s="26"/>
      <c r="AZ47" s="26"/>
      <c r="BA47" s="26"/>
      <c r="BB47" s="26"/>
      <c r="BC47" s="26"/>
      <c r="BD47" s="26"/>
    </row>
    <row r="48" spans="2:56">
      <c r="B48" s="209" t="s">
        <v>291</v>
      </c>
      <c r="C48" s="210"/>
      <c r="D48" s="213"/>
      <c r="E48" s="190">
        <f>I48+K48+M48+O48+Q48+S48+U48+W48+Y48+AA48+AC48+AE48+AG48+AI48+AK48+AM48+AO48+AQ48+AS48+AU48+AW48+AY48+BA48+BC48</f>
        <v>0</v>
      </c>
      <c r="F48" s="216">
        <f>J48+L48+N48+P48+R48+T48+V48+X48+Z48+AB48+AD48+AF48+AH48+AJ48+AL48+AN48+AP48+AR48+AT48+AV48+AX48+AZ48+BB48+BD48</f>
        <v>0</v>
      </c>
      <c r="G48" s="216">
        <f t="shared" ref="G48" si="16">E48+F48</f>
        <v>0</v>
      </c>
      <c r="H48" s="20" t="s">
        <v>273</v>
      </c>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26"/>
      <c r="AT48" s="26"/>
      <c r="AU48" s="26"/>
      <c r="AV48" s="26"/>
      <c r="AW48" s="26"/>
      <c r="AX48" s="26"/>
      <c r="AY48" s="26"/>
      <c r="AZ48" s="26"/>
      <c r="BA48" s="26"/>
      <c r="BB48" s="26"/>
      <c r="BC48" s="26"/>
      <c r="BD48" s="26"/>
    </row>
    <row r="49" spans="2:56">
      <c r="B49" s="211"/>
      <c r="C49" s="212"/>
      <c r="D49" s="214"/>
      <c r="E49" s="215"/>
      <c r="F49" s="217"/>
      <c r="G49" s="223"/>
      <c r="H49" s="15" t="s">
        <v>234</v>
      </c>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26"/>
      <c r="AT49" s="26"/>
      <c r="AU49" s="26"/>
      <c r="AV49" s="26"/>
      <c r="AW49" s="26"/>
      <c r="AX49" s="26"/>
      <c r="AY49" s="26"/>
      <c r="AZ49" s="26"/>
      <c r="BA49" s="26"/>
      <c r="BB49" s="26"/>
      <c r="BC49" s="26"/>
      <c r="BD49" s="26"/>
    </row>
    <row r="50" spans="2:56">
      <c r="B50" s="209" t="s">
        <v>292</v>
      </c>
      <c r="C50" s="210"/>
      <c r="D50" s="213"/>
      <c r="E50" s="190">
        <f>I50+K50+M50+O50+Q50+S50+U50+W50+Y50+AA50+AC50+AE50+AG50+AI50+AK50+AM50+AO50+AQ50+AS50+AU50+AW50+AY50+BA50+BC50</f>
        <v>0</v>
      </c>
      <c r="F50" s="216">
        <f>J50+L50+N50+P50+R50+T50+V50+X50+Z50+AB50+AD50+AF50+AH50+AJ50+AL50+AN50+AP50+AR50+AT50+AV50+AX50+AZ50+BB50+BD50</f>
        <v>0</v>
      </c>
      <c r="G50" s="216">
        <f t="shared" ref="G50" si="17">E50+F50</f>
        <v>0</v>
      </c>
      <c r="H50" s="20" t="s">
        <v>273</v>
      </c>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26"/>
      <c r="AT50" s="26"/>
      <c r="AU50" s="26"/>
      <c r="AV50" s="26"/>
      <c r="AW50" s="26"/>
      <c r="AX50" s="26"/>
      <c r="AY50" s="26"/>
      <c r="AZ50" s="26"/>
      <c r="BA50" s="26"/>
      <c r="BB50" s="26"/>
      <c r="BC50" s="26"/>
      <c r="BD50" s="26"/>
    </row>
    <row r="51" spans="2:56">
      <c r="B51" s="211"/>
      <c r="C51" s="212"/>
      <c r="D51" s="214"/>
      <c r="E51" s="215"/>
      <c r="F51" s="217"/>
      <c r="G51" s="223"/>
      <c r="H51" s="15" t="s">
        <v>234</v>
      </c>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26"/>
      <c r="AT51" s="26"/>
      <c r="AU51" s="26"/>
      <c r="AV51" s="26"/>
      <c r="AW51" s="26"/>
      <c r="AX51" s="26"/>
      <c r="AY51" s="26"/>
      <c r="AZ51" s="26"/>
      <c r="BA51" s="26"/>
      <c r="BB51" s="26"/>
      <c r="BC51" s="26"/>
      <c r="BD51" s="26"/>
    </row>
    <row r="52" spans="2:56">
      <c r="B52" s="209" t="s">
        <v>293</v>
      </c>
      <c r="C52" s="210"/>
      <c r="D52" s="213"/>
      <c r="E52" s="190">
        <f>I52+K52+M52+O52+Q52+S52+U52+W52+Y52+AA52+AC52+AE52+AG52+AI52+AK52+AM52+AO52+AQ52+AS52+AU52+AW52+AY52+BA52+BC52</f>
        <v>0</v>
      </c>
      <c r="F52" s="216">
        <f>J52+L52+N52+P52+R52+T52+V52+X52+Z52+AB52+AD52+AF52+AH52+AJ52+AL52+AN52+AP52+AR52+AT52+AV52+AX52+AZ52+BB52+BD52</f>
        <v>0</v>
      </c>
      <c r="G52" s="216">
        <f t="shared" ref="G52" si="18">E52+F52</f>
        <v>0</v>
      </c>
      <c r="H52" s="20" t="s">
        <v>273</v>
      </c>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26"/>
      <c r="AT52" s="26"/>
      <c r="AU52" s="26"/>
      <c r="AV52" s="26"/>
      <c r="AW52" s="26"/>
      <c r="AX52" s="26"/>
      <c r="AY52" s="26"/>
      <c r="AZ52" s="26"/>
      <c r="BA52" s="26"/>
      <c r="BB52" s="26"/>
      <c r="BC52" s="26"/>
      <c r="BD52" s="26"/>
    </row>
    <row r="53" spans="2:56">
      <c r="B53" s="211"/>
      <c r="C53" s="212"/>
      <c r="D53" s="214"/>
      <c r="E53" s="215"/>
      <c r="F53" s="217"/>
      <c r="G53" s="223"/>
      <c r="H53" s="15" t="s">
        <v>234</v>
      </c>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26"/>
      <c r="AT53" s="26"/>
      <c r="AU53" s="26"/>
      <c r="AV53" s="26"/>
      <c r="AW53" s="26"/>
      <c r="AX53" s="26"/>
      <c r="AY53" s="26"/>
      <c r="AZ53" s="26"/>
      <c r="BA53" s="26"/>
      <c r="BB53" s="26"/>
      <c r="BC53" s="26"/>
      <c r="BD53" s="26"/>
    </row>
    <row r="54" spans="2:56">
      <c r="B54" s="209" t="s">
        <v>294</v>
      </c>
      <c r="C54" s="210"/>
      <c r="D54" s="213"/>
      <c r="E54" s="190">
        <f>I54+K54+M54+O54+Q54+S54+U54+W54+Y54+AA54+AC54+AE54+AG54+AI54+AK54+AM54+AO54+AQ54+AS54+AU54+AW54+AY54+BA54+BC54</f>
        <v>0</v>
      </c>
      <c r="F54" s="216">
        <f>J54+L54+N54+P54+R54+T54+V54+X54+Z54+AB54+AD54+AF54+AH54+AJ54+AL54+AN54+AP54+AR54+AT54+AV54+AX54+AZ54+BB54+BD54</f>
        <v>0</v>
      </c>
      <c r="G54" s="216">
        <f t="shared" ref="G54" si="19">E54+F54</f>
        <v>0</v>
      </c>
      <c r="H54" s="20" t="s">
        <v>273</v>
      </c>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26"/>
      <c r="AT54" s="26"/>
      <c r="AU54" s="26"/>
      <c r="AV54" s="26"/>
      <c r="AW54" s="26"/>
      <c r="AX54" s="26"/>
      <c r="AY54" s="26"/>
      <c r="AZ54" s="26"/>
      <c r="BA54" s="26"/>
      <c r="BB54" s="26"/>
      <c r="BC54" s="26"/>
      <c r="BD54" s="26"/>
    </row>
    <row r="55" spans="2:56">
      <c r="B55" s="211"/>
      <c r="C55" s="212"/>
      <c r="D55" s="214"/>
      <c r="E55" s="215"/>
      <c r="F55" s="217"/>
      <c r="G55" s="223"/>
      <c r="H55" s="15" t="s">
        <v>234</v>
      </c>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26"/>
      <c r="AT55" s="26"/>
      <c r="AU55" s="26"/>
      <c r="AV55" s="26"/>
      <c r="AW55" s="26"/>
      <c r="AX55" s="26"/>
      <c r="AY55" s="26"/>
      <c r="AZ55" s="26"/>
      <c r="BA55" s="26"/>
      <c r="BB55" s="26"/>
      <c r="BC55" s="26"/>
      <c r="BD55" s="26"/>
    </row>
    <row r="56" spans="2:56">
      <c r="B56" s="209" t="s">
        <v>295</v>
      </c>
      <c r="C56" s="210"/>
      <c r="D56" s="213"/>
      <c r="E56" s="190">
        <f>I56+K56+M56+O56+Q56+S56+U56+W56+Y56+AA56+AC56+AE56+AG56+AI56+AK56+AM56+AO56+AQ56+AS56+AU56+AW56+AY56+BA56+BC56</f>
        <v>0</v>
      </c>
      <c r="F56" s="216">
        <f>J56+L56+N56+P56+R56+T56+V56+X56+Z56+AB56+AD56+AF56+AH56+AJ56+AL56+AN56+AP56+AR56+AT56+AV56+AX56+AZ56+BB56+BD56</f>
        <v>0</v>
      </c>
      <c r="G56" s="216">
        <f t="shared" ref="G56" si="20">E56+F56</f>
        <v>0</v>
      </c>
      <c r="H56" s="20" t="s">
        <v>273</v>
      </c>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26"/>
      <c r="AT56" s="26"/>
      <c r="AU56" s="26"/>
      <c r="AV56" s="26"/>
      <c r="AW56" s="26"/>
      <c r="AX56" s="26"/>
      <c r="AY56" s="26"/>
      <c r="AZ56" s="26"/>
      <c r="BA56" s="26"/>
      <c r="BB56" s="26"/>
      <c r="BC56" s="26"/>
      <c r="BD56" s="26"/>
    </row>
    <row r="57" spans="2:56">
      <c r="B57" s="211"/>
      <c r="C57" s="212"/>
      <c r="D57" s="214"/>
      <c r="E57" s="215"/>
      <c r="F57" s="217"/>
      <c r="G57" s="223"/>
      <c r="H57" s="15" t="s">
        <v>234</v>
      </c>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26"/>
      <c r="AT57" s="26"/>
      <c r="AU57" s="26"/>
      <c r="AV57" s="26"/>
      <c r="AW57" s="26"/>
      <c r="AX57" s="26"/>
      <c r="AY57" s="26"/>
      <c r="AZ57" s="26"/>
      <c r="BA57" s="26"/>
      <c r="BB57" s="26"/>
      <c r="BC57" s="26"/>
      <c r="BD57" s="26"/>
    </row>
    <row r="58" spans="2:56">
      <c r="B58" s="209" t="s">
        <v>296</v>
      </c>
      <c r="C58" s="210"/>
      <c r="D58" s="213"/>
      <c r="E58" s="190">
        <f>I58+K58+M58+O58+Q58+S58+U58+W58+Y58+AA58+AC58+AE58+AG58+AI58+AK58+AM58+AO58+AQ58+AS58+AU58+AW58+AY58+BA58+BC58</f>
        <v>0</v>
      </c>
      <c r="F58" s="216">
        <f>J58+L58+N58+P58+R58+T58+V58+X58+Z58+AB58+AD58+AF58+AH58+AJ58+AL58+AN58+AP58+AR58+AT58+AV58+AX58+AZ58+BB58+BD58</f>
        <v>0</v>
      </c>
      <c r="G58" s="216">
        <f t="shared" ref="G58" si="21">E58+F58</f>
        <v>0</v>
      </c>
      <c r="H58" s="20" t="s">
        <v>273</v>
      </c>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26"/>
      <c r="AT58" s="26"/>
      <c r="AU58" s="26"/>
      <c r="AV58" s="26"/>
      <c r="AW58" s="26"/>
      <c r="AX58" s="26"/>
      <c r="AY58" s="26"/>
      <c r="AZ58" s="26"/>
      <c r="BA58" s="26"/>
      <c r="BB58" s="26"/>
      <c r="BC58" s="26"/>
      <c r="BD58" s="26"/>
    </row>
    <row r="59" spans="2:56">
      <c r="B59" s="211"/>
      <c r="C59" s="212"/>
      <c r="D59" s="214"/>
      <c r="E59" s="215"/>
      <c r="F59" s="217"/>
      <c r="G59" s="223"/>
      <c r="H59" s="15" t="s">
        <v>234</v>
      </c>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26"/>
      <c r="AT59" s="26"/>
      <c r="AU59" s="26"/>
      <c r="AV59" s="26"/>
      <c r="AW59" s="26"/>
      <c r="AX59" s="26"/>
      <c r="AY59" s="26"/>
      <c r="AZ59" s="26"/>
      <c r="BA59" s="26"/>
      <c r="BB59" s="26"/>
      <c r="BC59" s="26"/>
      <c r="BD59" s="26"/>
    </row>
    <row r="60" spans="2:56">
      <c r="B60" s="209" t="s">
        <v>297</v>
      </c>
      <c r="C60" s="210"/>
      <c r="D60" s="213"/>
      <c r="E60" s="190">
        <f>I60+K60+M60+O60+Q60+S60+U60+W60+Y60+AA60+AC60+AE60+AG60+AI60+AK60+AM60+AO60+AQ60+AS60+AU60+AW60+AY60+BA60+BC60</f>
        <v>0</v>
      </c>
      <c r="F60" s="216">
        <f>J60+L60+N60+P60+R60+T60+V60+X60+Z60+AB60+AD60+AF60+AH60+AJ60+AL60+AN60+AP60+AR60+AT60+AV60+AX60+AZ60+BB60+BD60</f>
        <v>0</v>
      </c>
      <c r="G60" s="216">
        <f t="shared" ref="G60" si="22">E60+F60</f>
        <v>0</v>
      </c>
      <c r="H60" s="20" t="s">
        <v>273</v>
      </c>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26"/>
      <c r="AT60" s="26"/>
      <c r="AU60" s="26"/>
      <c r="AV60" s="26"/>
      <c r="AW60" s="26"/>
      <c r="AX60" s="26"/>
      <c r="AY60" s="26"/>
      <c r="AZ60" s="26"/>
      <c r="BA60" s="26"/>
      <c r="BB60" s="26"/>
      <c r="BC60" s="26"/>
      <c r="BD60" s="26"/>
    </row>
    <row r="61" spans="2:56">
      <c r="B61" s="211"/>
      <c r="C61" s="212"/>
      <c r="D61" s="214"/>
      <c r="E61" s="215"/>
      <c r="F61" s="217"/>
      <c r="G61" s="223"/>
      <c r="H61" s="15" t="s">
        <v>234</v>
      </c>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26"/>
      <c r="AT61" s="26"/>
      <c r="AU61" s="26"/>
      <c r="AV61" s="26"/>
      <c r="AW61" s="26"/>
      <c r="AX61" s="26"/>
      <c r="AY61" s="26"/>
      <c r="AZ61" s="26"/>
      <c r="BA61" s="26"/>
      <c r="BB61" s="26"/>
      <c r="BC61" s="26"/>
      <c r="BD61" s="26"/>
    </row>
    <row r="62" spans="2:56">
      <c r="B62" s="209" t="s">
        <v>298</v>
      </c>
      <c r="C62" s="210"/>
      <c r="D62" s="213"/>
      <c r="E62" s="190">
        <f>I62+K62+M62+O62+Q62+S62+U62+W62+Y62+AA62+AC62+AE62+AG62+AI62+AK62+AM62+AO62+AQ62+AS62+AU62+AW62+AY62+BA62+BC62</f>
        <v>0</v>
      </c>
      <c r="F62" s="216">
        <f>J62+L62+N62+P62+R62+T62+V62+X62+Z62+AB62+AD62+AF62+AH62+AJ62+AL62+AN62+AP62+AR62+AT62+AV62+AX62+AZ62+BB62+BD62</f>
        <v>0</v>
      </c>
      <c r="G62" s="216">
        <f t="shared" ref="G62" si="23">E62+F62</f>
        <v>0</v>
      </c>
      <c r="H62" s="20" t="s">
        <v>273</v>
      </c>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26"/>
      <c r="AT62" s="26"/>
      <c r="AU62" s="26"/>
      <c r="AV62" s="26"/>
      <c r="AW62" s="26"/>
      <c r="AX62" s="26"/>
      <c r="AY62" s="26"/>
      <c r="AZ62" s="26"/>
      <c r="BA62" s="26"/>
      <c r="BB62" s="26"/>
      <c r="BC62" s="26"/>
      <c r="BD62" s="26"/>
    </row>
    <row r="63" spans="2:56">
      <c r="B63" s="211"/>
      <c r="C63" s="212"/>
      <c r="D63" s="214"/>
      <c r="E63" s="215"/>
      <c r="F63" s="217"/>
      <c r="G63" s="223"/>
      <c r="H63" s="15" t="s">
        <v>234</v>
      </c>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26"/>
      <c r="AT63" s="26"/>
      <c r="AU63" s="26"/>
      <c r="AV63" s="26"/>
      <c r="AW63" s="26"/>
      <c r="AX63" s="26"/>
      <c r="AY63" s="26"/>
      <c r="AZ63" s="26"/>
      <c r="BA63" s="26"/>
      <c r="BB63" s="26"/>
      <c r="BC63" s="26"/>
      <c r="BD63" s="26"/>
    </row>
    <row r="64" spans="2:56">
      <c r="B64" s="209" t="s">
        <v>299</v>
      </c>
      <c r="C64" s="210"/>
      <c r="D64" s="213"/>
      <c r="E64" s="190">
        <f>I64+K64+M64+O64+Q64+S64+U64+W64+Y64+AA64+AC64+AE64+AG64+AI64+AK64+AM64+AO64+AQ64+AS64+AU64+AW64+AY64+BA64+BC64</f>
        <v>0</v>
      </c>
      <c r="F64" s="216">
        <f>J64+L64+N64+P64+R64+T64+V64+X64+Z64+AB64+AD64+AF64+AH64+AJ64+AL64+AN64+AP64+AR64+AT64+AV64+AX64+AZ64+BB64+BD64</f>
        <v>0</v>
      </c>
      <c r="G64" s="216">
        <f t="shared" ref="G64" si="24">E64+F64</f>
        <v>0</v>
      </c>
      <c r="H64" s="20" t="s">
        <v>273</v>
      </c>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26"/>
      <c r="AT64" s="26"/>
      <c r="AU64" s="26"/>
      <c r="AV64" s="26"/>
      <c r="AW64" s="26"/>
      <c r="AX64" s="26"/>
      <c r="AY64" s="26"/>
      <c r="AZ64" s="26"/>
      <c r="BA64" s="26"/>
      <c r="BB64" s="26"/>
      <c r="BC64" s="26"/>
      <c r="BD64" s="26"/>
    </row>
    <row r="65" spans="2:56">
      <c r="B65" s="211"/>
      <c r="C65" s="212"/>
      <c r="D65" s="214"/>
      <c r="E65" s="215"/>
      <c r="F65" s="217"/>
      <c r="G65" s="223"/>
      <c r="H65" s="15" t="s">
        <v>234</v>
      </c>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26"/>
      <c r="AT65" s="26"/>
      <c r="AU65" s="26"/>
      <c r="AV65" s="26"/>
      <c r="AW65" s="26"/>
      <c r="AX65" s="26"/>
      <c r="AY65" s="26"/>
      <c r="AZ65" s="26"/>
      <c r="BA65" s="26"/>
      <c r="BB65" s="26"/>
      <c r="BC65" s="26"/>
      <c r="BD65" s="26"/>
    </row>
    <row r="66" spans="2:56">
      <c r="B66" s="209" t="s">
        <v>300</v>
      </c>
      <c r="C66" s="210"/>
      <c r="D66" s="213"/>
      <c r="E66" s="190">
        <f>I66+K66+M66+O66+Q66+S66+U66+W66+Y66+AA66+AC66+AE66+AG66+AI66+AK66+AM66+AO66+AQ66+AS66+AU66+AW66+AY66+BA66+BC66</f>
        <v>0</v>
      </c>
      <c r="F66" s="216">
        <f>J66+L66+N66+P66+R66+T66+V66+X66+Z66+AB66+AD66+AF66+AH66+AJ66+AL66+AN66+AP66+AR66+AT66+AV66+AX66+AZ66+BB66+BD66</f>
        <v>0</v>
      </c>
      <c r="G66" s="216">
        <f t="shared" ref="G66" si="25">E66+F66</f>
        <v>0</v>
      </c>
      <c r="H66" s="20" t="s">
        <v>273</v>
      </c>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26"/>
      <c r="AT66" s="26"/>
      <c r="AU66" s="26"/>
      <c r="AV66" s="26"/>
      <c r="AW66" s="26"/>
      <c r="AX66" s="26"/>
      <c r="AY66" s="26"/>
      <c r="AZ66" s="26"/>
      <c r="BA66" s="26"/>
      <c r="BB66" s="26"/>
      <c r="BC66" s="26"/>
      <c r="BD66" s="26"/>
    </row>
    <row r="67" spans="2:56">
      <c r="B67" s="211"/>
      <c r="C67" s="212"/>
      <c r="D67" s="214"/>
      <c r="E67" s="215"/>
      <c r="F67" s="217"/>
      <c r="G67" s="223"/>
      <c r="H67" s="15" t="s">
        <v>234</v>
      </c>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26"/>
      <c r="AT67" s="26"/>
      <c r="AU67" s="26"/>
      <c r="AV67" s="26"/>
      <c r="AW67" s="26"/>
      <c r="AX67" s="26"/>
      <c r="AY67" s="26"/>
      <c r="AZ67" s="26"/>
      <c r="BA67" s="26"/>
      <c r="BB67" s="26"/>
      <c r="BC67" s="26"/>
      <c r="BD67" s="26"/>
    </row>
    <row r="68" spans="2:56">
      <c r="B68" s="209" t="s">
        <v>301</v>
      </c>
      <c r="C68" s="210"/>
      <c r="D68" s="213"/>
      <c r="E68" s="190">
        <f>I68+K68+M68+O68+Q68+S68+U68+W68+Y68+AA68+AC68+AE68+AG68+AI68+AK68+AM68+AO68+AQ68+AS68+AU68+AW68+AY68+BA68+BC68</f>
        <v>0</v>
      </c>
      <c r="F68" s="216">
        <f>J68+L68+N68+P68+R68+T68+V68+X68+Z68+AB68+AD68+AF68+AH68+AJ68+AL68+AN68+AP68+AR68+AT68+AV68+AX68+AZ68+BB68+BD68</f>
        <v>0</v>
      </c>
      <c r="G68" s="216">
        <f t="shared" ref="G68" si="26">E68+F68</f>
        <v>0</v>
      </c>
      <c r="H68" s="20" t="s">
        <v>273</v>
      </c>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26"/>
      <c r="AT68" s="26"/>
      <c r="AU68" s="26"/>
      <c r="AV68" s="26"/>
      <c r="AW68" s="26"/>
      <c r="AX68" s="26"/>
      <c r="AY68" s="26"/>
      <c r="AZ68" s="26"/>
      <c r="BA68" s="26"/>
      <c r="BB68" s="26"/>
      <c r="BC68" s="26"/>
      <c r="BD68" s="26"/>
    </row>
    <row r="69" spans="2:56">
      <c r="B69" s="211"/>
      <c r="C69" s="212"/>
      <c r="D69" s="214"/>
      <c r="E69" s="215"/>
      <c r="F69" s="217"/>
      <c r="G69" s="223"/>
      <c r="H69" s="15" t="s">
        <v>234</v>
      </c>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26"/>
      <c r="AT69" s="26"/>
      <c r="AU69" s="26"/>
      <c r="AV69" s="26"/>
      <c r="AW69" s="26"/>
      <c r="AX69" s="26"/>
      <c r="AY69" s="26"/>
      <c r="AZ69" s="26"/>
      <c r="BA69" s="26"/>
      <c r="BB69" s="26"/>
      <c r="BC69" s="26"/>
      <c r="BD69" s="26"/>
    </row>
    <row r="70" spans="2:56">
      <c r="B70" s="209" t="s">
        <v>302</v>
      </c>
      <c r="C70" s="210"/>
      <c r="D70" s="213"/>
      <c r="E70" s="190">
        <f>I70+K70+M70+O70+Q70+S70+U70+W70+Y70+AA70+AC70+AE70+AG70+AI70+AK70+AM70+AO70+AQ70+AS70+AU70+AW70+AY70+BA70+BC70</f>
        <v>0</v>
      </c>
      <c r="F70" s="216">
        <f>J70+L70+N70+P70+R70+T70+V70+X70+Z70+AB70+AD70+AF70+AH70+AJ70+AL70+AN70+AP70+AR70+AT70+AV70+AX70+AZ70+BB70+BD70</f>
        <v>0</v>
      </c>
      <c r="G70" s="216">
        <f t="shared" ref="G70" si="27">E70+F70</f>
        <v>0</v>
      </c>
      <c r="H70" s="20" t="s">
        <v>273</v>
      </c>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26"/>
      <c r="AT70" s="26"/>
      <c r="AU70" s="26"/>
      <c r="AV70" s="26"/>
      <c r="AW70" s="26"/>
      <c r="AX70" s="26"/>
      <c r="AY70" s="26"/>
      <c r="AZ70" s="26"/>
      <c r="BA70" s="26"/>
      <c r="BB70" s="26"/>
      <c r="BC70" s="26"/>
      <c r="BD70" s="26"/>
    </row>
    <row r="71" spans="2:56">
      <c r="B71" s="211"/>
      <c r="C71" s="212"/>
      <c r="D71" s="214"/>
      <c r="E71" s="215"/>
      <c r="F71" s="217"/>
      <c r="G71" s="223"/>
      <c r="H71" s="15" t="s">
        <v>234</v>
      </c>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26"/>
      <c r="AT71" s="26"/>
      <c r="AU71" s="26"/>
      <c r="AV71" s="26"/>
      <c r="AW71" s="26"/>
      <c r="AX71" s="26"/>
      <c r="AY71" s="26"/>
      <c r="AZ71" s="26"/>
      <c r="BA71" s="26"/>
      <c r="BB71" s="26"/>
      <c r="BC71" s="26"/>
      <c r="BD71" s="26"/>
    </row>
    <row r="72" spans="2:56">
      <c r="B72" s="209"/>
      <c r="C72" s="210"/>
      <c r="D72" s="213"/>
      <c r="E72" s="190">
        <f>I72+K72+M72+O72+Q72+S72+U72+W72+Y72+AA72+AC72+AE72+AG72+AI72+AK72+AM72+AO72+AQ72+AS72+AU72+AW72+AY72+BA72+BC72</f>
        <v>0</v>
      </c>
      <c r="F72" s="216">
        <f>J72+L72+N72+P72+R72+T72+V72+X72+Z72+AB72+AD72+AF72+AH72+AJ72+AL72+AN72+AP72+AR72+AT72+AV72+AX72+AZ72+BB72+BD72</f>
        <v>0</v>
      </c>
      <c r="G72" s="216">
        <f>E72+F72</f>
        <v>0</v>
      </c>
      <c r="H72" s="20" t="s">
        <v>273</v>
      </c>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row>
    <row r="73" spans="2:56">
      <c r="B73" s="211"/>
      <c r="C73" s="212"/>
      <c r="D73" s="214"/>
      <c r="E73" s="215"/>
      <c r="F73" s="217"/>
      <c r="G73" s="223"/>
      <c r="H73" s="15" t="s">
        <v>234</v>
      </c>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row>
    <row r="74" spans="2:56">
      <c r="B74" s="209"/>
      <c r="C74" s="210"/>
      <c r="D74" s="213"/>
      <c r="E74" s="190">
        <f>I74+K74+M74+O74+Q74+S74+U74+W74+Y74+AA74+AC74+AE74+AG74+AI74+AK74+AM74+AO74+AQ74+AS74+AU74+AW74+AY74+BA74+BC74</f>
        <v>0</v>
      </c>
      <c r="F74" s="216">
        <f>J74+L74+N74+P74+R74+T74+V74+X74+Z74+AB74+AD74+AF74+AH74+AJ74+AL74+AN74+AP74+AR74+AT74+AV74+AX74+AZ74+BB74+BD74</f>
        <v>0</v>
      </c>
      <c r="G74" s="216">
        <f t="shared" ref="G74" si="28">E74+F74</f>
        <v>0</v>
      </c>
      <c r="H74" s="20" t="s">
        <v>273</v>
      </c>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row>
    <row r="75" spans="2:56">
      <c r="B75" s="211"/>
      <c r="C75" s="212"/>
      <c r="D75" s="214"/>
      <c r="E75" s="215"/>
      <c r="F75" s="217"/>
      <c r="G75" s="223"/>
      <c r="H75" s="15" t="s">
        <v>234</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row>
    <row r="76" spans="2:56">
      <c r="B76" s="209"/>
      <c r="C76" s="210"/>
      <c r="D76" s="213"/>
      <c r="E76" s="190">
        <f>I76+K76+M76+O76+Q76+S76+U76+W76+Y76+AA76+AC76+AE76+AG76+AI76+AK76+AM76+AO76+AQ76+AS76+AU76+AW76+AY76+BA76+BC76</f>
        <v>0</v>
      </c>
      <c r="F76" s="216">
        <f>J76+L76+N76+P76+R76+T76+V76+X76+Z76+AB76+AD76+AF76+AH76+AJ76+AL76+AN76+AP76+AR76+AT76+AV76+AX76+AZ76+BB76+BD76</f>
        <v>0</v>
      </c>
      <c r="G76" s="216">
        <f t="shared" ref="G76" si="29">E76+F76</f>
        <v>0</v>
      </c>
      <c r="H76" s="20" t="s">
        <v>273</v>
      </c>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row>
    <row r="77" spans="2:56">
      <c r="B77" s="211"/>
      <c r="C77" s="212"/>
      <c r="D77" s="214"/>
      <c r="E77" s="215"/>
      <c r="F77" s="217"/>
      <c r="G77" s="223"/>
      <c r="H77" s="15" t="s">
        <v>234</v>
      </c>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row>
    <row r="78" spans="2:56">
      <c r="B78" s="209"/>
      <c r="C78" s="210"/>
      <c r="D78" s="213"/>
      <c r="E78" s="190">
        <f>I78+K78+M78+O78+Q78+S78+U78+W78+Y78+AA78+AC78+AE78+AG78+AI78+AK78+AM78+AO78+AQ78+AS78+AU78+AW78+AY78+BA78+BC78</f>
        <v>0</v>
      </c>
      <c r="F78" s="216">
        <f>J78+L78+N78+P78+R78+T78+V78+X78+Z78+AB78+AD78+AF78+AH78+AJ78+AL78+AN78+AP78+AR78+AT78+AV78+AX78+AZ78+BB78+BD78</f>
        <v>0</v>
      </c>
      <c r="G78" s="216">
        <f t="shared" ref="G78" si="30">E78+F78</f>
        <v>0</v>
      </c>
      <c r="H78" s="20" t="s">
        <v>273</v>
      </c>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row>
    <row r="79" spans="2:56">
      <c r="B79" s="211"/>
      <c r="C79" s="212"/>
      <c r="D79" s="214"/>
      <c r="E79" s="215"/>
      <c r="F79" s="217"/>
      <c r="G79" s="223"/>
      <c r="H79" s="15" t="s">
        <v>234</v>
      </c>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row>
    <row r="80" spans="2:56">
      <c r="B80" s="233" t="s">
        <v>303</v>
      </c>
      <c r="C80" s="234"/>
      <c r="D80" s="29">
        <f>SUM(D36:D79)</f>
        <v>0</v>
      </c>
      <c r="E80" s="29">
        <f>SUM(E36:E79)</f>
        <v>0</v>
      </c>
      <c r="F80" s="29">
        <f t="shared" ref="F80:G80" si="31">SUM(F36:F79)</f>
        <v>0</v>
      </c>
      <c r="G80" s="29">
        <f t="shared" si="31"/>
        <v>0</v>
      </c>
      <c r="H80" s="220"/>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221"/>
      <c r="AL80" s="221"/>
      <c r="AM80" s="221"/>
      <c r="AN80" s="221"/>
      <c r="AO80" s="221"/>
      <c r="AP80" s="221"/>
      <c r="AQ80" s="221"/>
      <c r="AR80" s="221"/>
      <c r="AS80" s="221"/>
      <c r="AT80" s="221"/>
      <c r="AU80" s="221"/>
      <c r="AV80" s="221"/>
      <c r="AW80" s="221"/>
      <c r="AX80" s="221"/>
      <c r="AY80" s="221"/>
      <c r="AZ80" s="221"/>
      <c r="BA80" s="221"/>
      <c r="BB80" s="221"/>
      <c r="BC80" s="221"/>
      <c r="BD80" s="222"/>
    </row>
    <row r="81" spans="2:56">
      <c r="B81" s="227" t="s">
        <v>304</v>
      </c>
      <c r="C81" s="228"/>
      <c r="D81" s="229"/>
      <c r="E81" s="229"/>
      <c r="F81" s="229"/>
      <c r="G81" s="229"/>
      <c r="H81" s="229"/>
      <c r="I81" s="229"/>
      <c r="J81" s="229"/>
      <c r="K81" s="229"/>
      <c r="L81" s="229"/>
      <c r="M81" s="229"/>
      <c r="N81" s="229"/>
      <c r="O81" s="229"/>
      <c r="P81" s="229"/>
      <c r="Q81" s="229"/>
      <c r="R81" s="229"/>
      <c r="S81" s="229"/>
      <c r="T81" s="229"/>
      <c r="U81" s="229"/>
      <c r="V81" s="229"/>
      <c r="W81" s="229"/>
      <c r="X81" s="229"/>
      <c r="Y81" s="229"/>
      <c r="Z81" s="229"/>
      <c r="AA81" s="229"/>
      <c r="AB81" s="229"/>
      <c r="AC81" s="229"/>
      <c r="AD81" s="229"/>
      <c r="AE81" s="229"/>
      <c r="AF81" s="235"/>
      <c r="AG81" s="236"/>
      <c r="AH81" s="235"/>
      <c r="AI81" s="236"/>
      <c r="AJ81" s="235"/>
      <c r="AK81" s="236"/>
      <c r="AL81" s="235"/>
      <c r="AM81" s="236"/>
      <c r="AN81" s="235"/>
      <c r="AO81" s="236"/>
      <c r="AP81" s="235"/>
      <c r="AQ81" s="236"/>
      <c r="AR81" s="235"/>
      <c r="AS81" s="236"/>
      <c r="AT81" s="235"/>
      <c r="AU81" s="236"/>
      <c r="AV81" s="235"/>
      <c r="AW81" s="236"/>
      <c r="AX81" s="235"/>
      <c r="AY81" s="236"/>
      <c r="AZ81" s="235"/>
      <c r="BA81" s="236"/>
      <c r="BB81" s="235"/>
      <c r="BC81" s="236"/>
      <c r="BD81" s="25"/>
    </row>
    <row r="82" spans="2:56">
      <c r="B82" s="209" t="s">
        <v>304</v>
      </c>
      <c r="C82" s="210"/>
      <c r="D82" s="213"/>
      <c r="E82" s="190">
        <f>I82+K82+M82+O82+Q82+S82+U82+W82+Y82+AA82+AC82+AE82+AG82+AI82+AK82+AM82+AO82+AQ82+AS82+AU82+AW82+AY82+BA82+BC82</f>
        <v>0</v>
      </c>
      <c r="F82" s="216">
        <f>J82+L82+N82+P82+R82+T82+V82+X82+Z82+AB82+AD82+AF82+AH82+AJ82+AL82+AN82+AP82+AR82+AT82+AV82+AX82+AZ82+BB82+BD82</f>
        <v>0</v>
      </c>
      <c r="G82" s="216">
        <f t="shared" ref="G82" si="32">E82+F82</f>
        <v>0</v>
      </c>
      <c r="H82" s="20" t="s">
        <v>273</v>
      </c>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row>
    <row r="83" spans="2:56">
      <c r="B83" s="211"/>
      <c r="C83" s="212"/>
      <c r="D83" s="214"/>
      <c r="E83" s="215"/>
      <c r="F83" s="217"/>
      <c r="G83" s="223"/>
      <c r="H83" s="15" t="s">
        <v>234</v>
      </c>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row>
    <row r="84" spans="2:56">
      <c r="B84" s="227" t="s">
        <v>305</v>
      </c>
      <c r="C84" s="228"/>
      <c r="D84" s="229"/>
      <c r="E84" s="229"/>
      <c r="F84" s="229"/>
      <c r="G84" s="229"/>
      <c r="H84" s="229"/>
      <c r="I84" s="229"/>
      <c r="J84" s="229"/>
      <c r="K84" s="229"/>
      <c r="L84" s="229"/>
      <c r="M84" s="229"/>
      <c r="N84" s="229"/>
      <c r="O84" s="229"/>
      <c r="P84" s="229"/>
      <c r="Q84" s="229"/>
      <c r="R84" s="229"/>
      <c r="S84" s="229"/>
      <c r="T84" s="229"/>
      <c r="U84" s="229"/>
      <c r="V84" s="229"/>
      <c r="W84" s="229"/>
      <c r="X84" s="229"/>
      <c r="Y84" s="229"/>
      <c r="Z84" s="229"/>
      <c r="AA84" s="229"/>
      <c r="AB84" s="229"/>
      <c r="AC84" s="229"/>
      <c r="AD84" s="229"/>
      <c r="AE84" s="229"/>
      <c r="AF84" s="235"/>
      <c r="AG84" s="236"/>
      <c r="AH84" s="235"/>
      <c r="AI84" s="236"/>
      <c r="AJ84" s="235"/>
      <c r="AK84" s="236"/>
      <c r="AL84" s="235"/>
      <c r="AM84" s="236"/>
      <c r="AN84" s="235"/>
      <c r="AO84" s="236"/>
      <c r="AP84" s="235"/>
      <c r="AQ84" s="236"/>
      <c r="AR84" s="235"/>
      <c r="AS84" s="236"/>
      <c r="AT84" s="235"/>
      <c r="AU84" s="236"/>
      <c r="AV84" s="235"/>
      <c r="AW84" s="236"/>
      <c r="AX84" s="235"/>
      <c r="AY84" s="236"/>
      <c r="AZ84" s="235"/>
      <c r="BA84" s="236"/>
      <c r="BB84" s="235"/>
      <c r="BC84" s="236"/>
      <c r="BD84" s="25"/>
    </row>
    <row r="85" spans="2:56" ht="30" customHeight="1">
      <c r="B85" s="243" t="s">
        <v>306</v>
      </c>
      <c r="C85" s="244"/>
      <c r="D85" s="30">
        <f>D34+D80+D82</f>
        <v>0</v>
      </c>
      <c r="E85" s="30">
        <f t="shared" ref="E85:G85" si="33">E34+E80+E82</f>
        <v>0</v>
      </c>
      <c r="F85" s="30">
        <f t="shared" si="33"/>
        <v>0</v>
      </c>
      <c r="G85" s="30">
        <f t="shared" si="33"/>
        <v>0</v>
      </c>
      <c r="H85" s="15"/>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row>
    <row r="86" spans="2:56" ht="33.75" customHeight="1">
      <c r="B86" s="241" t="s">
        <v>307</v>
      </c>
      <c r="C86" s="242"/>
      <c r="D86" s="31" t="s">
        <v>308</v>
      </c>
      <c r="E86" s="31"/>
      <c r="F86" s="31"/>
      <c r="G86" s="31" t="s">
        <v>309</v>
      </c>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row>
    <row r="87" spans="2:56">
      <c r="B87" s="209" t="s">
        <v>310</v>
      </c>
      <c r="C87" s="210"/>
      <c r="D87" s="237" t="e">
        <f>(D34+D80)/D85</f>
        <v>#DIV/0!</v>
      </c>
      <c r="E87" s="239"/>
      <c r="F87" s="239"/>
      <c r="G87" s="237" t="e">
        <f>(G34+G80)/G85</f>
        <v>#DIV/0!</v>
      </c>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row>
    <row r="88" spans="2:56">
      <c r="B88" s="211"/>
      <c r="C88" s="212"/>
      <c r="D88" s="238"/>
      <c r="E88" s="240"/>
      <c r="F88" s="240"/>
      <c r="G88" s="238"/>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row>
    <row r="96" spans="2:56">
      <c r="B96"/>
      <c r="C96"/>
      <c r="D96"/>
      <c r="E96"/>
    </row>
    <row r="97" spans="2:5">
      <c r="B97"/>
      <c r="C97"/>
      <c r="D97"/>
      <c r="E97"/>
    </row>
    <row r="98" spans="2:5">
      <c r="B98"/>
      <c r="C98"/>
      <c r="D98"/>
      <c r="E98"/>
    </row>
    <row r="99" spans="2:5">
      <c r="B99"/>
      <c r="C99"/>
      <c r="D99"/>
      <c r="E99"/>
    </row>
    <row r="100" spans="2:5">
      <c r="B100"/>
      <c r="C100"/>
      <c r="D100"/>
      <c r="E100"/>
    </row>
    <row r="101" spans="2:5">
      <c r="B101"/>
      <c r="C101"/>
      <c r="D101"/>
      <c r="E101"/>
    </row>
    <row r="102" spans="2:5">
      <c r="B102"/>
      <c r="C102"/>
      <c r="D102"/>
      <c r="E102"/>
    </row>
  </sheetData>
  <sheetProtection selectLockedCells="1"/>
  <mergeCells count="278">
    <mergeCell ref="B3:C3"/>
    <mergeCell ref="AR84:AS84"/>
    <mergeCell ref="AT84:AU84"/>
    <mergeCell ref="AV84:AW84"/>
    <mergeCell ref="AX84:AY84"/>
    <mergeCell ref="AZ84:BA84"/>
    <mergeCell ref="BB84:BC84"/>
    <mergeCell ref="B85:C85"/>
    <mergeCell ref="Z84:AA84"/>
    <mergeCell ref="AB84:AC84"/>
    <mergeCell ref="AD84:AE84"/>
    <mergeCell ref="AF84:AG84"/>
    <mergeCell ref="AH84:AI84"/>
    <mergeCell ref="AJ84:AK84"/>
    <mergeCell ref="AL84:AM84"/>
    <mergeCell ref="AN84:AO84"/>
    <mergeCell ref="AP84:AQ84"/>
    <mergeCell ref="H84:I84"/>
    <mergeCell ref="J84:K84"/>
    <mergeCell ref="L84:M84"/>
    <mergeCell ref="N84:O84"/>
    <mergeCell ref="P84:Q84"/>
    <mergeCell ref="R84:S84"/>
    <mergeCell ref="T84:U84"/>
    <mergeCell ref="V84:W84"/>
    <mergeCell ref="X84:Y84"/>
    <mergeCell ref="B87:C88"/>
    <mergeCell ref="D87:D88"/>
    <mergeCell ref="E87:E88"/>
    <mergeCell ref="F87:F88"/>
    <mergeCell ref="G87:G88"/>
    <mergeCell ref="B86:C86"/>
    <mergeCell ref="B84:C84"/>
    <mergeCell ref="D84:E84"/>
    <mergeCell ref="F84:G84"/>
    <mergeCell ref="AR81:AS81"/>
    <mergeCell ref="AT81:AU81"/>
    <mergeCell ref="AV81:AW81"/>
    <mergeCell ref="AX81:AY81"/>
    <mergeCell ref="AZ81:BA81"/>
    <mergeCell ref="BB81:BC81"/>
    <mergeCell ref="H34:BD34"/>
    <mergeCell ref="H35:BD35"/>
    <mergeCell ref="H80:BD80"/>
    <mergeCell ref="Z81:AA81"/>
    <mergeCell ref="AB81:AC81"/>
    <mergeCell ref="AD81:AE81"/>
    <mergeCell ref="AF81:AG81"/>
    <mergeCell ref="AH81:AI81"/>
    <mergeCell ref="AJ81:AK81"/>
    <mergeCell ref="AL81:AM81"/>
    <mergeCell ref="AN81:AO81"/>
    <mergeCell ref="AP81:AQ81"/>
    <mergeCell ref="H81:I81"/>
    <mergeCell ref="J81:K81"/>
    <mergeCell ref="L81:M81"/>
    <mergeCell ref="N81:O81"/>
    <mergeCell ref="P81:Q81"/>
    <mergeCell ref="R81:S81"/>
    <mergeCell ref="T81:U81"/>
    <mergeCell ref="V81:W81"/>
    <mergeCell ref="X81:Y81"/>
    <mergeCell ref="G76:G77"/>
    <mergeCell ref="G78:G79"/>
    <mergeCell ref="E5:G5"/>
    <mergeCell ref="B82:C83"/>
    <mergeCell ref="D82:D83"/>
    <mergeCell ref="E82:E83"/>
    <mergeCell ref="F82:F83"/>
    <mergeCell ref="G82:G83"/>
    <mergeCell ref="B81:C81"/>
    <mergeCell ref="D81:E81"/>
    <mergeCell ref="F81:G81"/>
    <mergeCell ref="B34:C34"/>
    <mergeCell ref="B80:C80"/>
    <mergeCell ref="G58:G59"/>
    <mergeCell ref="G60:G61"/>
    <mergeCell ref="G62:G63"/>
    <mergeCell ref="G64:G65"/>
    <mergeCell ref="G66:G67"/>
    <mergeCell ref="G68:G69"/>
    <mergeCell ref="G70:G71"/>
    <mergeCell ref="G72:G73"/>
    <mergeCell ref="G74:G75"/>
    <mergeCell ref="G40:G41"/>
    <mergeCell ref="G42:G43"/>
    <mergeCell ref="G44:G45"/>
    <mergeCell ref="G46:G47"/>
    <mergeCell ref="G48:G49"/>
    <mergeCell ref="G50:G51"/>
    <mergeCell ref="G52:G53"/>
    <mergeCell ref="G54:G55"/>
    <mergeCell ref="G56:G57"/>
    <mergeCell ref="G20:G21"/>
    <mergeCell ref="G22:G23"/>
    <mergeCell ref="G24:G25"/>
    <mergeCell ref="G26:G27"/>
    <mergeCell ref="G28:G29"/>
    <mergeCell ref="G30:G31"/>
    <mergeCell ref="G32:G33"/>
    <mergeCell ref="G36:G37"/>
    <mergeCell ref="G38:G39"/>
    <mergeCell ref="B2:C2"/>
    <mergeCell ref="B5:C6"/>
    <mergeCell ref="B7:C7"/>
    <mergeCell ref="I6:J6"/>
    <mergeCell ref="K6:L6"/>
    <mergeCell ref="M6:N6"/>
    <mergeCell ref="O6:P6"/>
    <mergeCell ref="B30:C31"/>
    <mergeCell ref="B32:C33"/>
    <mergeCell ref="I5:AF5"/>
    <mergeCell ref="F12:F13"/>
    <mergeCell ref="E12:E13"/>
    <mergeCell ref="F8:F9"/>
    <mergeCell ref="E8:E9"/>
    <mergeCell ref="E10:E11"/>
    <mergeCell ref="F10:F11"/>
    <mergeCell ref="Q6:R6"/>
    <mergeCell ref="S6:T6"/>
    <mergeCell ref="U6:V6"/>
    <mergeCell ref="W6:X6"/>
    <mergeCell ref="G8:G9"/>
    <mergeCell ref="G10:G11"/>
    <mergeCell ref="G12:G13"/>
    <mergeCell ref="D16:D17"/>
    <mergeCell ref="B36:C37"/>
    <mergeCell ref="B48:C49"/>
    <mergeCell ref="B50:C51"/>
    <mergeCell ref="B52:C53"/>
    <mergeCell ref="B54:C55"/>
    <mergeCell ref="B56:C57"/>
    <mergeCell ref="B58:C59"/>
    <mergeCell ref="B35:C35"/>
    <mergeCell ref="B8:C9"/>
    <mergeCell ref="B10:C11"/>
    <mergeCell ref="B14:C15"/>
    <mergeCell ref="B16:C17"/>
    <mergeCell ref="B18:C19"/>
    <mergeCell ref="B20:C21"/>
    <mergeCell ref="B22:C23"/>
    <mergeCell ref="B24:C25"/>
    <mergeCell ref="B28:C29"/>
    <mergeCell ref="B26:C27"/>
    <mergeCell ref="G18:G19"/>
    <mergeCell ref="Y6:Z6"/>
    <mergeCell ref="AA6:AB6"/>
    <mergeCell ref="AC6:AD6"/>
    <mergeCell ref="AE6:AF6"/>
    <mergeCell ref="AS6:AT6"/>
    <mergeCell ref="D8:D9"/>
    <mergeCell ref="D10:D11"/>
    <mergeCell ref="D12:D13"/>
    <mergeCell ref="D14:D15"/>
    <mergeCell ref="E14:E15"/>
    <mergeCell ref="F14:F15"/>
    <mergeCell ref="G14:G15"/>
    <mergeCell ref="G16:G17"/>
    <mergeCell ref="AQ6:AR6"/>
    <mergeCell ref="AO6:AP6"/>
    <mergeCell ref="AM6:AN6"/>
    <mergeCell ref="AK6:AL6"/>
    <mergeCell ref="AI6:AJ6"/>
    <mergeCell ref="AG6:AH6"/>
    <mergeCell ref="D20:D21"/>
    <mergeCell ref="E20:E21"/>
    <mergeCell ref="F20:F21"/>
    <mergeCell ref="D22:D23"/>
    <mergeCell ref="E22:E23"/>
    <mergeCell ref="F22:F23"/>
    <mergeCell ref="E16:E17"/>
    <mergeCell ref="F16:F17"/>
    <mergeCell ref="D18:D19"/>
    <mergeCell ref="E18:E19"/>
    <mergeCell ref="F18:F19"/>
    <mergeCell ref="D28:D29"/>
    <mergeCell ref="E28:E29"/>
    <mergeCell ref="F28:F29"/>
    <mergeCell ref="D30:D31"/>
    <mergeCell ref="E30:E31"/>
    <mergeCell ref="F30:F31"/>
    <mergeCell ref="D24:D25"/>
    <mergeCell ref="E24:E25"/>
    <mergeCell ref="F24:F25"/>
    <mergeCell ref="D26:D27"/>
    <mergeCell ref="E26:E27"/>
    <mergeCell ref="F26:F27"/>
    <mergeCell ref="D32:D33"/>
    <mergeCell ref="E32:E33"/>
    <mergeCell ref="F32:F33"/>
    <mergeCell ref="D72:D73"/>
    <mergeCell ref="E72:E73"/>
    <mergeCell ref="F72:F73"/>
    <mergeCell ref="D74:D75"/>
    <mergeCell ref="E74:E75"/>
    <mergeCell ref="F74:F75"/>
    <mergeCell ref="D36:D37"/>
    <mergeCell ref="E36:E37"/>
    <mergeCell ref="D35:F35"/>
    <mergeCell ref="D40:D41"/>
    <mergeCell ref="E40:E41"/>
    <mergeCell ref="F40:F41"/>
    <mergeCell ref="D42:D43"/>
    <mergeCell ref="E42:E43"/>
    <mergeCell ref="F42:F43"/>
    <mergeCell ref="F36:F37"/>
    <mergeCell ref="D38:D39"/>
    <mergeCell ref="E38:E39"/>
    <mergeCell ref="F38:F39"/>
    <mergeCell ref="D48:D49"/>
    <mergeCell ref="E48:E49"/>
    <mergeCell ref="D76:D77"/>
    <mergeCell ref="E76:E77"/>
    <mergeCell ref="F76:F77"/>
    <mergeCell ref="D78:D79"/>
    <mergeCell ref="E78:E79"/>
    <mergeCell ref="F78:F79"/>
    <mergeCell ref="B72:C73"/>
    <mergeCell ref="B74:C75"/>
    <mergeCell ref="B76:C77"/>
    <mergeCell ref="B78:C79"/>
    <mergeCell ref="D58:D59"/>
    <mergeCell ref="E58:E59"/>
    <mergeCell ref="F58:F59"/>
    <mergeCell ref="F48:F49"/>
    <mergeCell ref="D50:D51"/>
    <mergeCell ref="E50:E51"/>
    <mergeCell ref="F50:F51"/>
    <mergeCell ref="D44:D45"/>
    <mergeCell ref="E44:E45"/>
    <mergeCell ref="F44:F45"/>
    <mergeCell ref="D46:D47"/>
    <mergeCell ref="E46:E47"/>
    <mergeCell ref="F46:F47"/>
    <mergeCell ref="D52:D53"/>
    <mergeCell ref="E52:E53"/>
    <mergeCell ref="F52:F53"/>
    <mergeCell ref="D54:D55"/>
    <mergeCell ref="E54:E55"/>
    <mergeCell ref="F54:F55"/>
    <mergeCell ref="D56:D57"/>
    <mergeCell ref="E56:E57"/>
    <mergeCell ref="F56:F57"/>
    <mergeCell ref="E64:E65"/>
    <mergeCell ref="F64:F65"/>
    <mergeCell ref="D66:D67"/>
    <mergeCell ref="E66:E67"/>
    <mergeCell ref="F66:F67"/>
    <mergeCell ref="D60:D61"/>
    <mergeCell ref="E60:E61"/>
    <mergeCell ref="F60:F61"/>
    <mergeCell ref="D62:D63"/>
    <mergeCell ref="E62:E63"/>
    <mergeCell ref="F62:F63"/>
    <mergeCell ref="BC6:BD6"/>
    <mergeCell ref="AG5:BD5"/>
    <mergeCell ref="B70:C71"/>
    <mergeCell ref="AU6:AV6"/>
    <mergeCell ref="AW6:AX6"/>
    <mergeCell ref="AY6:AZ6"/>
    <mergeCell ref="BA6:BB6"/>
    <mergeCell ref="B60:C61"/>
    <mergeCell ref="B62:C63"/>
    <mergeCell ref="B64:C65"/>
    <mergeCell ref="B66:C67"/>
    <mergeCell ref="B68:C69"/>
    <mergeCell ref="B38:C39"/>
    <mergeCell ref="B40:C41"/>
    <mergeCell ref="B42:C43"/>
    <mergeCell ref="B44:C45"/>
    <mergeCell ref="B46:C47"/>
    <mergeCell ref="D68:D69"/>
    <mergeCell ref="E68:E69"/>
    <mergeCell ref="F68:F69"/>
    <mergeCell ref="D70:D71"/>
    <mergeCell ref="E70:E71"/>
    <mergeCell ref="F70:F71"/>
    <mergeCell ref="D64:D65"/>
  </mergeCells>
  <pageMargins left="0.7" right="0.7" top="0.75" bottom="0.75" header="0.3" footer="0.3"/>
  <pageSetup paperSize="9" orientation="portrait" r:id="rId1"/>
  <headerFooter>
    <oddHeader>&amp;R&amp;"Arial"&amp;10&amp;KFF8C00I N T E R N&amp;1#</oddHeader>
    <oddFooter>&amp;L&amp;1#&amp;"Arial"&amp;10&amp;KFF8C00I N T E R N</oddFooter>
  </headerFooter>
  <ignoredErrors>
    <ignoredError sqref="D87 G87" evalError="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2:HZ95"/>
  <sheetViews>
    <sheetView showGridLines="0" tabSelected="1" zoomScaleNormal="100" workbookViewId="0">
      <pane xSplit="4" ySplit="6" topLeftCell="E9" activePane="bottomRight" state="frozen"/>
      <selection pane="bottomRight" activeCell="C9" sqref="C9"/>
      <selection pane="bottomLeft" activeCell="A12" sqref="A12"/>
      <selection pane="topRight" activeCell="H1" sqref="H1"/>
    </sheetView>
  </sheetViews>
  <sheetFormatPr defaultColWidth="11.5703125" defaultRowHeight="15"/>
  <cols>
    <col min="1" max="1" width="5.5703125" style="2" customWidth="1"/>
    <col min="2" max="2" width="36.5703125" style="2" customWidth="1"/>
    <col min="3" max="3" width="25.28515625" style="2" customWidth="1"/>
    <col min="4" max="4" width="27.42578125" style="2" customWidth="1"/>
    <col min="5" max="5" width="31.42578125" style="2" customWidth="1"/>
    <col min="6" max="6" width="17.28515625" style="2" bestFit="1" customWidth="1"/>
    <col min="7" max="27" width="15.140625" style="2" customWidth="1"/>
    <col min="28" max="16384" width="11.5703125" style="2"/>
  </cols>
  <sheetData>
    <row r="2" spans="1:234" ht="36" customHeight="1">
      <c r="B2" s="192" t="s">
        <v>311</v>
      </c>
      <c r="C2" s="192"/>
      <c r="D2" s="8"/>
      <c r="E2" s="1"/>
      <c r="F2" s="1"/>
    </row>
    <row r="3" spans="1:234" ht="33" customHeight="1">
      <c r="B3" s="199" t="s">
        <v>153</v>
      </c>
      <c r="C3" s="199"/>
    </row>
    <row r="4" spans="1:234">
      <c r="B4" s="1"/>
      <c r="C4" s="1"/>
      <c r="D4" s="1"/>
      <c r="E4" s="1"/>
      <c r="F4" s="1"/>
    </row>
    <row r="5" spans="1:234" ht="29.25" customHeight="1">
      <c r="B5" s="193" t="s">
        <v>312</v>
      </c>
      <c r="C5" s="194"/>
      <c r="D5" s="197" t="s">
        <v>313</v>
      </c>
    </row>
    <row r="6" spans="1:234" s="26" customFormat="1" ht="15" customHeight="1">
      <c r="A6" s="2"/>
      <c r="B6" s="195"/>
      <c r="C6" s="196"/>
      <c r="D6" s="198"/>
      <c r="E6"/>
      <c r="F6"/>
      <c r="G6"/>
      <c r="H6"/>
      <c r="I6"/>
      <c r="J6"/>
      <c r="K6"/>
      <c r="L6"/>
      <c r="M6"/>
      <c r="N6"/>
      <c r="O6"/>
      <c r="P6"/>
      <c r="Q6"/>
      <c r="R6"/>
      <c r="S6"/>
      <c r="T6"/>
      <c r="U6"/>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row>
    <row r="7" spans="1:234" customFormat="1" ht="23.25">
      <c r="B7" s="248" t="s">
        <v>314</v>
      </c>
      <c r="C7" s="249"/>
      <c r="D7" s="37"/>
      <c r="E7" s="14"/>
      <c r="F7" s="16"/>
      <c r="G7" s="250"/>
      <c r="H7" s="250"/>
      <c r="I7" s="250"/>
      <c r="J7" s="250"/>
      <c r="K7" s="250"/>
      <c r="L7" s="250"/>
      <c r="M7" s="250"/>
      <c r="N7" s="250"/>
      <c r="O7" s="250"/>
      <c r="P7" s="250"/>
    </row>
    <row r="8" spans="1:234" customFormat="1" ht="15" customHeight="1">
      <c r="B8" s="235" t="s">
        <v>315</v>
      </c>
      <c r="C8" s="236"/>
      <c r="D8" s="38"/>
      <c r="E8" s="34"/>
      <c r="F8" s="16"/>
    </row>
    <row r="9" spans="1:234" customFormat="1" ht="15" customHeight="1">
      <c r="B9" s="62" t="s">
        <v>316</v>
      </c>
      <c r="C9" s="63" t="s">
        <v>317</v>
      </c>
      <c r="D9" s="60">
        <f>F9</f>
        <v>0</v>
      </c>
      <c r="E9" s="61" t="s">
        <v>318</v>
      </c>
      <c r="F9" s="5"/>
    </row>
    <row r="10" spans="1:234" customFormat="1" ht="15" customHeight="1">
      <c r="B10" s="62" t="s">
        <v>319</v>
      </c>
      <c r="C10" s="63"/>
      <c r="D10" s="60">
        <f>F10</f>
        <v>0</v>
      </c>
      <c r="E10" s="61" t="s">
        <v>318</v>
      </c>
      <c r="F10" s="5"/>
    </row>
    <row r="11" spans="1:234" customFormat="1" ht="15" customHeight="1">
      <c r="B11" s="62" t="s">
        <v>320</v>
      </c>
      <c r="C11" s="63"/>
      <c r="D11" s="60">
        <f>F11</f>
        <v>0</v>
      </c>
      <c r="E11" s="61" t="s">
        <v>321</v>
      </c>
      <c r="F11" s="5"/>
    </row>
    <row r="12" spans="1:234" customFormat="1" ht="15" customHeight="1">
      <c r="B12" s="62" t="s">
        <v>322</v>
      </c>
      <c r="C12" s="63" t="s">
        <v>323</v>
      </c>
      <c r="D12" s="60">
        <f>F12</f>
        <v>0</v>
      </c>
      <c r="E12" s="61" t="s">
        <v>324</v>
      </c>
      <c r="F12" s="5"/>
    </row>
    <row r="13" spans="1:234" customFormat="1" ht="15" customHeight="1">
      <c r="B13" s="235" t="s">
        <v>325</v>
      </c>
      <c r="C13" s="236"/>
      <c r="D13" s="38"/>
      <c r="E13" s="34"/>
      <c r="F13" s="16"/>
    </row>
    <row r="14" spans="1:234" customFormat="1" ht="15" customHeight="1">
      <c r="B14" s="62" t="s">
        <v>316</v>
      </c>
      <c r="C14" s="63" t="s">
        <v>317</v>
      </c>
      <c r="D14" s="60">
        <f t="shared" ref="D14:D20" si="0">F14</f>
        <v>0</v>
      </c>
      <c r="E14" s="61" t="s">
        <v>318</v>
      </c>
      <c r="F14" s="5"/>
    </row>
    <row r="15" spans="1:234" customFormat="1" ht="15" customHeight="1">
      <c r="B15" s="62" t="s">
        <v>319</v>
      </c>
      <c r="C15" s="63"/>
      <c r="D15" s="60">
        <f t="shared" si="0"/>
        <v>0</v>
      </c>
      <c r="E15" s="61" t="s">
        <v>318</v>
      </c>
      <c r="F15" s="5"/>
    </row>
    <row r="16" spans="1:234" customFormat="1" ht="15" customHeight="1">
      <c r="B16" s="62" t="s">
        <v>326</v>
      </c>
      <c r="C16" s="63"/>
      <c r="D16" s="60">
        <f t="shared" si="0"/>
        <v>0</v>
      </c>
      <c r="E16" s="61" t="s">
        <v>318</v>
      </c>
      <c r="F16" s="5"/>
    </row>
    <row r="17" spans="2:16" customFormat="1" ht="15" customHeight="1">
      <c r="B17" s="62" t="s">
        <v>327</v>
      </c>
      <c r="C17" s="63"/>
      <c r="D17" s="60">
        <f t="shared" si="0"/>
        <v>0</v>
      </c>
      <c r="E17" s="61" t="s">
        <v>321</v>
      </c>
      <c r="F17" s="5"/>
    </row>
    <row r="18" spans="2:16" customFormat="1" ht="15" customHeight="1">
      <c r="B18" s="62" t="s">
        <v>328</v>
      </c>
      <c r="C18" s="63" t="s">
        <v>329</v>
      </c>
      <c r="D18" s="60">
        <f t="shared" si="0"/>
        <v>0</v>
      </c>
      <c r="E18" s="61" t="s">
        <v>324</v>
      </c>
      <c r="F18" s="5"/>
    </row>
    <row r="19" spans="2:16" customFormat="1" ht="15" customHeight="1">
      <c r="B19" s="62" t="s">
        <v>330</v>
      </c>
      <c r="C19" s="63" t="s">
        <v>323</v>
      </c>
      <c r="D19" s="60">
        <f t="shared" si="0"/>
        <v>0</v>
      </c>
      <c r="E19" s="61" t="s">
        <v>324</v>
      </c>
      <c r="F19" s="5"/>
    </row>
    <row r="20" spans="2:16" customFormat="1" ht="15" customHeight="1">
      <c r="B20" s="62" t="s">
        <v>331</v>
      </c>
      <c r="C20" s="63"/>
      <c r="D20" s="60">
        <f t="shared" si="0"/>
        <v>0</v>
      </c>
      <c r="E20" s="61" t="s">
        <v>332</v>
      </c>
      <c r="F20" s="5"/>
    </row>
    <row r="21" spans="2:16" customFormat="1" ht="15" customHeight="1"/>
    <row r="22" spans="2:16" ht="23.25">
      <c r="B22" s="248" t="s">
        <v>333</v>
      </c>
      <c r="C22" s="249"/>
      <c r="D22" s="37"/>
      <c r="E22" s="14"/>
      <c r="F22" s="32"/>
      <c r="G22" s="245" t="s">
        <v>334</v>
      </c>
      <c r="H22" s="246"/>
      <c r="I22" s="246"/>
      <c r="J22" s="246"/>
      <c r="K22" s="246"/>
      <c r="L22" s="246"/>
      <c r="M22" s="246"/>
      <c r="N22" s="246"/>
      <c r="O22" s="246"/>
      <c r="P22" s="247"/>
    </row>
    <row r="23" spans="2:16" ht="15" customHeight="1">
      <c r="B23" s="59" t="s">
        <v>335</v>
      </c>
      <c r="C23" s="36"/>
      <c r="D23" s="38"/>
      <c r="E23" s="34"/>
      <c r="F23" s="16" t="s">
        <v>336</v>
      </c>
      <c r="G23" s="16" t="s">
        <v>337</v>
      </c>
      <c r="H23" s="16" t="s">
        <v>338</v>
      </c>
      <c r="I23" s="16" t="s">
        <v>339</v>
      </c>
      <c r="J23" s="16" t="s">
        <v>340</v>
      </c>
      <c r="K23" s="16" t="s">
        <v>341</v>
      </c>
      <c r="L23" s="16" t="s">
        <v>342</v>
      </c>
      <c r="M23" s="16" t="s">
        <v>343</v>
      </c>
      <c r="N23" s="16" t="s">
        <v>344</v>
      </c>
      <c r="O23" s="16" t="s">
        <v>345</v>
      </c>
      <c r="P23" s="16" t="s">
        <v>346</v>
      </c>
    </row>
    <row r="24" spans="2:16" ht="15" customHeight="1">
      <c r="B24" s="57" t="s">
        <v>347</v>
      </c>
      <c r="C24" s="54"/>
      <c r="D24" s="55"/>
      <c r="E24" s="56"/>
      <c r="F24" s="35"/>
      <c r="G24" s="35"/>
      <c r="H24" s="35"/>
      <c r="I24" s="35"/>
      <c r="J24" s="35"/>
      <c r="K24" s="35"/>
      <c r="L24" s="35"/>
      <c r="M24" s="35"/>
      <c r="N24" s="35"/>
      <c r="O24" s="35"/>
      <c r="P24" s="35"/>
    </row>
    <row r="25" spans="2:16">
      <c r="B25" s="209" t="s">
        <v>348</v>
      </c>
      <c r="C25" s="210"/>
      <c r="D25" s="190">
        <f>SUM(F25:P25)</f>
        <v>0</v>
      </c>
      <c r="E25" s="58" t="s">
        <v>349</v>
      </c>
      <c r="F25" s="33"/>
      <c r="G25" s="33"/>
      <c r="H25" s="33"/>
      <c r="I25" s="33"/>
      <c r="J25" s="33"/>
      <c r="K25" s="33"/>
      <c r="L25" s="33"/>
      <c r="M25" s="33"/>
      <c r="N25" s="33"/>
      <c r="O25" s="33"/>
      <c r="P25" s="33"/>
    </row>
    <row r="26" spans="2:16" ht="15" customHeight="1">
      <c r="B26" s="211"/>
      <c r="C26" s="212"/>
      <c r="D26" s="191"/>
      <c r="E26" s="51" t="s">
        <v>350</v>
      </c>
      <c r="F26" s="35"/>
      <c r="G26" s="5"/>
      <c r="H26" s="5"/>
      <c r="I26" s="5"/>
      <c r="J26" s="5"/>
      <c r="K26" s="5"/>
      <c r="L26" s="5"/>
      <c r="M26" s="5"/>
      <c r="N26" s="5"/>
      <c r="O26" s="5"/>
      <c r="P26" s="5"/>
    </row>
    <row r="27" spans="2:16" ht="15" customHeight="1">
      <c r="B27" s="209" t="s">
        <v>351</v>
      </c>
      <c r="C27" s="210"/>
      <c r="D27" s="190">
        <f>SUM(F27:P27)</f>
        <v>0</v>
      </c>
      <c r="E27" s="58" t="s">
        <v>349</v>
      </c>
      <c r="F27" s="33"/>
      <c r="G27" s="33"/>
      <c r="H27" s="33"/>
      <c r="I27" s="33"/>
      <c r="J27" s="33"/>
      <c r="K27" s="33"/>
      <c r="L27" s="33"/>
      <c r="M27" s="33"/>
      <c r="N27" s="33"/>
      <c r="O27" s="33"/>
      <c r="P27" s="33"/>
    </row>
    <row r="28" spans="2:16" ht="15" customHeight="1">
      <c r="B28" s="211"/>
      <c r="C28" s="212"/>
      <c r="D28" s="191"/>
      <c r="E28" s="51" t="s">
        <v>350</v>
      </c>
      <c r="F28" s="35"/>
      <c r="G28" s="5"/>
      <c r="H28" s="5"/>
      <c r="I28" s="5"/>
      <c r="J28" s="5"/>
      <c r="K28" s="5"/>
      <c r="L28" s="5"/>
      <c r="M28" s="5"/>
      <c r="N28" s="5"/>
      <c r="O28" s="5"/>
      <c r="P28" s="5"/>
    </row>
    <row r="29" spans="2:16" ht="15" customHeight="1">
      <c r="B29" s="209" t="s">
        <v>352</v>
      </c>
      <c r="C29" s="210"/>
      <c r="D29" s="190">
        <f>SUM(F29:P29)</f>
        <v>0</v>
      </c>
      <c r="E29" s="58" t="s">
        <v>349</v>
      </c>
      <c r="F29" s="33"/>
      <c r="G29" s="33"/>
      <c r="H29" s="33"/>
      <c r="I29" s="33"/>
      <c r="J29" s="33"/>
      <c r="K29" s="33"/>
      <c r="L29" s="33"/>
      <c r="M29" s="33"/>
      <c r="N29" s="33"/>
      <c r="O29" s="33"/>
      <c r="P29" s="33"/>
    </row>
    <row r="30" spans="2:16" ht="15" customHeight="1">
      <c r="B30" s="211"/>
      <c r="C30" s="212"/>
      <c r="D30" s="191"/>
      <c r="E30" s="51" t="s">
        <v>350</v>
      </c>
      <c r="F30" s="35"/>
      <c r="G30" s="5"/>
      <c r="H30" s="5"/>
      <c r="I30" s="5"/>
      <c r="J30" s="5"/>
      <c r="K30" s="5"/>
      <c r="L30" s="5"/>
      <c r="M30" s="5"/>
      <c r="N30" s="5"/>
      <c r="O30" s="5"/>
      <c r="P30" s="5"/>
    </row>
    <row r="31" spans="2:16" ht="15" customHeight="1">
      <c r="B31" s="209" t="s">
        <v>353</v>
      </c>
      <c r="C31" s="210"/>
      <c r="D31" s="190">
        <f>SUM(F31:P31)</f>
        <v>0</v>
      </c>
      <c r="E31" s="58" t="s">
        <v>349</v>
      </c>
      <c r="F31" s="33"/>
      <c r="G31" s="33"/>
      <c r="H31" s="33"/>
      <c r="I31" s="33"/>
      <c r="J31" s="33"/>
      <c r="K31" s="33"/>
      <c r="L31" s="33"/>
      <c r="M31" s="33"/>
      <c r="N31" s="33"/>
      <c r="O31" s="33"/>
      <c r="P31" s="33"/>
    </row>
    <row r="32" spans="2:16" ht="15" customHeight="1">
      <c r="B32" s="211"/>
      <c r="C32" s="212"/>
      <c r="D32" s="191"/>
      <c r="E32" s="51" t="s">
        <v>350</v>
      </c>
      <c r="F32" s="35"/>
      <c r="G32" s="5"/>
      <c r="H32" s="5"/>
      <c r="I32" s="5"/>
      <c r="J32" s="5"/>
      <c r="K32" s="5"/>
      <c r="L32" s="5"/>
      <c r="M32" s="5"/>
      <c r="N32" s="5"/>
      <c r="O32" s="5"/>
      <c r="P32" s="5"/>
    </row>
    <row r="33" spans="2:16" ht="15" customHeight="1">
      <c r="B33" s="209" t="s">
        <v>354</v>
      </c>
      <c r="C33" s="210"/>
      <c r="D33" s="190">
        <f>SUM(F33:P33)</f>
        <v>0</v>
      </c>
      <c r="E33" s="58" t="s">
        <v>355</v>
      </c>
      <c r="F33" s="33"/>
      <c r="G33" s="33"/>
      <c r="H33" s="33"/>
      <c r="I33" s="33"/>
      <c r="J33" s="33"/>
      <c r="K33" s="33"/>
      <c r="L33" s="33"/>
      <c r="M33" s="33"/>
      <c r="N33" s="33"/>
      <c r="O33" s="33"/>
      <c r="P33" s="33"/>
    </row>
    <row r="34" spans="2:16" ht="15" customHeight="1">
      <c r="B34" s="211"/>
      <c r="C34" s="212"/>
      <c r="D34" s="191"/>
      <c r="E34" s="51" t="s">
        <v>350</v>
      </c>
      <c r="F34" s="35"/>
      <c r="G34" s="5"/>
      <c r="H34" s="5"/>
      <c r="I34" s="5"/>
      <c r="J34" s="5"/>
      <c r="K34" s="5"/>
      <c r="L34" s="5"/>
      <c r="M34" s="5"/>
      <c r="N34" s="5"/>
      <c r="O34" s="5"/>
      <c r="P34" s="5"/>
    </row>
    <row r="35" spans="2:16" ht="15" customHeight="1">
      <c r="B35" s="209" t="s">
        <v>356</v>
      </c>
      <c r="C35" s="210"/>
      <c r="D35" s="190">
        <f>SUM(F35:P35)</f>
        <v>0</v>
      </c>
      <c r="E35" s="58" t="s">
        <v>349</v>
      </c>
      <c r="F35" s="33"/>
      <c r="G35" s="33"/>
      <c r="H35" s="33"/>
      <c r="I35" s="33"/>
      <c r="J35" s="33"/>
      <c r="K35" s="33"/>
      <c r="L35" s="33"/>
      <c r="M35" s="33"/>
      <c r="N35" s="33"/>
      <c r="O35" s="33"/>
      <c r="P35" s="33"/>
    </row>
    <row r="36" spans="2:16" ht="15" customHeight="1">
      <c r="B36" s="211"/>
      <c r="C36" s="212"/>
      <c r="D36" s="191"/>
      <c r="E36" s="51" t="s">
        <v>350</v>
      </c>
      <c r="F36" s="35"/>
      <c r="G36" s="5"/>
      <c r="H36" s="5"/>
      <c r="I36" s="5"/>
      <c r="J36" s="5"/>
      <c r="K36" s="5"/>
      <c r="L36" s="5"/>
      <c r="M36" s="5"/>
      <c r="N36" s="5"/>
      <c r="O36" s="5"/>
      <c r="P36" s="5"/>
    </row>
    <row r="37" spans="2:16" ht="15" customHeight="1">
      <c r="B37" s="57" t="s">
        <v>357</v>
      </c>
      <c r="C37" s="54"/>
      <c r="D37" s="55"/>
      <c r="E37" s="56"/>
      <c r="F37" s="35"/>
      <c r="G37" s="35"/>
      <c r="H37" s="35"/>
      <c r="I37" s="35"/>
      <c r="J37" s="35"/>
      <c r="K37" s="35"/>
      <c r="L37" s="35"/>
      <c r="M37" s="35"/>
      <c r="N37" s="35"/>
      <c r="O37" s="35"/>
      <c r="P37" s="35"/>
    </row>
    <row r="38" spans="2:16">
      <c r="B38" s="209" t="s">
        <v>358</v>
      </c>
      <c r="C38" s="210"/>
      <c r="D38" s="190">
        <f>SUM(F38:P38)</f>
        <v>0</v>
      </c>
      <c r="E38" s="58" t="s">
        <v>349</v>
      </c>
      <c r="F38" s="33"/>
      <c r="G38" s="33"/>
      <c r="H38" s="33"/>
      <c r="I38" s="33"/>
      <c r="J38" s="33"/>
      <c r="K38" s="33"/>
      <c r="L38" s="33"/>
      <c r="M38" s="33"/>
      <c r="N38" s="33"/>
      <c r="O38" s="33"/>
      <c r="P38" s="33"/>
    </row>
    <row r="39" spans="2:16" ht="15" customHeight="1">
      <c r="B39" s="211"/>
      <c r="C39" s="212"/>
      <c r="D39" s="191"/>
      <c r="E39" s="51" t="s">
        <v>350</v>
      </c>
      <c r="F39" s="35"/>
      <c r="G39" s="5"/>
      <c r="H39" s="5"/>
      <c r="I39" s="5"/>
      <c r="J39" s="5"/>
      <c r="K39" s="5"/>
      <c r="L39" s="5"/>
      <c r="M39" s="5"/>
      <c r="N39" s="5"/>
      <c r="O39" s="5"/>
      <c r="P39" s="5"/>
    </row>
    <row r="40" spans="2:16">
      <c r="B40" s="209" t="s">
        <v>359</v>
      </c>
      <c r="C40" s="210"/>
      <c r="D40" s="190">
        <f>SUM(F40:P40)</f>
        <v>0</v>
      </c>
      <c r="E40" s="58" t="s">
        <v>349</v>
      </c>
      <c r="F40" s="33"/>
      <c r="G40" s="33"/>
      <c r="H40" s="33"/>
      <c r="I40" s="33"/>
      <c r="J40" s="33"/>
      <c r="K40" s="33"/>
      <c r="L40" s="33"/>
      <c r="M40" s="33"/>
      <c r="N40" s="33"/>
      <c r="O40" s="33"/>
      <c r="P40" s="33"/>
    </row>
    <row r="41" spans="2:16" ht="15" customHeight="1">
      <c r="B41" s="211"/>
      <c r="C41" s="212"/>
      <c r="D41" s="191"/>
      <c r="E41" s="51" t="s">
        <v>350</v>
      </c>
      <c r="F41" s="35"/>
      <c r="G41" s="5"/>
      <c r="H41" s="5"/>
      <c r="I41" s="5"/>
      <c r="J41" s="5"/>
      <c r="K41" s="5"/>
      <c r="L41" s="5"/>
      <c r="M41" s="5"/>
      <c r="N41" s="5"/>
      <c r="O41" s="5"/>
      <c r="P41" s="5"/>
    </row>
    <row r="42" spans="2:16">
      <c r="B42" s="209" t="s">
        <v>360</v>
      </c>
      <c r="C42" s="210"/>
      <c r="D42" s="190">
        <f>SUM(F42:P42)</f>
        <v>0</v>
      </c>
      <c r="E42" s="58" t="s">
        <v>349</v>
      </c>
      <c r="F42" s="33"/>
      <c r="G42" s="33"/>
      <c r="H42" s="33"/>
      <c r="I42" s="33"/>
      <c r="J42" s="33"/>
      <c r="K42" s="33"/>
      <c r="L42" s="33"/>
      <c r="M42" s="33"/>
      <c r="N42" s="33"/>
      <c r="O42" s="33"/>
      <c r="P42" s="33"/>
    </row>
    <row r="43" spans="2:16" ht="15" customHeight="1">
      <c r="B43" s="211"/>
      <c r="C43" s="212"/>
      <c r="D43" s="191"/>
      <c r="E43" s="51" t="s">
        <v>350</v>
      </c>
      <c r="F43" s="35"/>
      <c r="G43" s="5"/>
      <c r="H43" s="5"/>
      <c r="I43" s="5"/>
      <c r="J43" s="5"/>
      <c r="K43" s="5"/>
      <c r="L43" s="5"/>
      <c r="M43" s="5"/>
      <c r="N43" s="5"/>
      <c r="O43" s="5"/>
      <c r="P43" s="5"/>
    </row>
    <row r="44" spans="2:16">
      <c r="B44" s="209" t="s">
        <v>361</v>
      </c>
      <c r="C44" s="210"/>
      <c r="D44" s="190">
        <f>SUM(F44:P44)</f>
        <v>0</v>
      </c>
      <c r="E44" s="58" t="s">
        <v>349</v>
      </c>
      <c r="F44" s="33"/>
      <c r="G44" s="33"/>
      <c r="H44" s="33"/>
      <c r="I44" s="33"/>
      <c r="J44" s="33"/>
      <c r="K44" s="33"/>
      <c r="L44" s="33"/>
      <c r="M44" s="33"/>
      <c r="N44" s="33"/>
      <c r="O44" s="33"/>
      <c r="P44" s="33"/>
    </row>
    <row r="45" spans="2:16" ht="15" customHeight="1">
      <c r="B45" s="211"/>
      <c r="C45" s="212"/>
      <c r="D45" s="191"/>
      <c r="E45" s="51" t="s">
        <v>350</v>
      </c>
      <c r="F45" s="35"/>
      <c r="G45" s="5"/>
      <c r="H45" s="5"/>
      <c r="I45" s="5"/>
      <c r="J45" s="5"/>
      <c r="K45" s="5"/>
      <c r="L45" s="5"/>
      <c r="M45" s="5"/>
      <c r="N45" s="5"/>
      <c r="O45" s="5"/>
      <c r="P45" s="5"/>
    </row>
    <row r="46" spans="2:16" ht="15" customHeight="1">
      <c r="B46" s="57" t="s">
        <v>362</v>
      </c>
      <c r="C46" s="54"/>
      <c r="D46" s="55"/>
      <c r="E46" s="56"/>
      <c r="F46" s="35"/>
      <c r="G46" s="35"/>
      <c r="H46" s="35"/>
      <c r="I46" s="35"/>
      <c r="J46" s="35"/>
      <c r="K46" s="35"/>
      <c r="L46" s="35"/>
      <c r="M46" s="35"/>
      <c r="N46" s="35"/>
      <c r="O46" s="35"/>
      <c r="P46" s="35"/>
    </row>
    <row r="47" spans="2:16" ht="15" customHeight="1">
      <c r="B47" s="209" t="s">
        <v>363</v>
      </c>
      <c r="C47" s="210"/>
      <c r="D47" s="190">
        <f>SUM(F47:P47)</f>
        <v>0</v>
      </c>
      <c r="E47" s="58" t="s">
        <v>355</v>
      </c>
      <c r="F47" s="33"/>
      <c r="G47" s="33"/>
      <c r="H47" s="33"/>
      <c r="I47" s="33"/>
      <c r="J47" s="33"/>
      <c r="K47" s="33"/>
      <c r="L47" s="33"/>
      <c r="M47" s="33"/>
      <c r="N47" s="33"/>
      <c r="O47" s="33"/>
      <c r="P47" s="33"/>
    </row>
    <row r="48" spans="2:16" ht="15" customHeight="1">
      <c r="B48" s="211"/>
      <c r="C48" s="212"/>
      <c r="D48" s="191"/>
      <c r="E48" s="51" t="s">
        <v>350</v>
      </c>
      <c r="F48" s="35"/>
      <c r="G48" s="5"/>
      <c r="H48" s="5"/>
      <c r="I48" s="5"/>
      <c r="J48" s="5"/>
      <c r="K48" s="5"/>
      <c r="L48" s="5"/>
      <c r="M48" s="5"/>
      <c r="N48" s="5"/>
      <c r="O48" s="5"/>
      <c r="P48" s="5"/>
    </row>
    <row r="49" spans="2:16" ht="15" customHeight="1">
      <c r="B49" s="209" t="s">
        <v>364</v>
      </c>
      <c r="C49" s="210"/>
      <c r="D49" s="190">
        <f>SUM(F49:P49)</f>
        <v>0</v>
      </c>
      <c r="E49" s="58" t="s">
        <v>355</v>
      </c>
      <c r="F49" s="33"/>
      <c r="G49" s="33"/>
      <c r="H49" s="33"/>
      <c r="I49" s="33"/>
      <c r="J49" s="33"/>
      <c r="K49" s="33"/>
      <c r="L49" s="33"/>
      <c r="M49" s="33"/>
      <c r="N49" s="33"/>
      <c r="O49" s="33"/>
      <c r="P49" s="33"/>
    </row>
    <row r="50" spans="2:16" ht="15" customHeight="1">
      <c r="B50" s="211"/>
      <c r="C50" s="212"/>
      <c r="D50" s="191"/>
      <c r="E50" s="51" t="s">
        <v>350</v>
      </c>
      <c r="F50" s="35"/>
      <c r="G50" s="5"/>
      <c r="H50" s="5"/>
      <c r="I50" s="5"/>
      <c r="J50" s="5"/>
      <c r="K50" s="5"/>
      <c r="L50" s="5"/>
      <c r="M50" s="5"/>
      <c r="N50" s="5"/>
      <c r="O50" s="5"/>
      <c r="P50" s="5"/>
    </row>
    <row r="51" spans="2:16" ht="15" customHeight="1">
      <c r="B51" s="57" t="s">
        <v>365</v>
      </c>
      <c r="C51" s="54"/>
      <c r="D51" s="55"/>
      <c r="E51" s="56"/>
      <c r="F51" s="35"/>
      <c r="G51" s="35"/>
      <c r="H51" s="35"/>
      <c r="I51" s="35"/>
      <c r="J51" s="35"/>
      <c r="K51" s="35"/>
      <c r="L51" s="35"/>
      <c r="M51" s="35"/>
      <c r="N51" s="35"/>
      <c r="O51" s="35"/>
      <c r="P51" s="35"/>
    </row>
    <row r="52" spans="2:16" ht="15" customHeight="1">
      <c r="B52" s="209" t="s">
        <v>366</v>
      </c>
      <c r="C52" s="210"/>
      <c r="D52" s="190">
        <f>SUM(F52:P52)</f>
        <v>0</v>
      </c>
      <c r="E52" s="58" t="s">
        <v>355</v>
      </c>
      <c r="F52" s="33"/>
      <c r="G52" s="33"/>
      <c r="H52" s="33"/>
      <c r="I52" s="33"/>
      <c r="J52" s="33"/>
      <c r="K52" s="33"/>
      <c r="L52" s="33"/>
      <c r="M52" s="33"/>
      <c r="N52" s="33"/>
      <c r="O52" s="33"/>
      <c r="P52" s="33"/>
    </row>
    <row r="53" spans="2:16" ht="15" customHeight="1">
      <c r="B53" s="211"/>
      <c r="C53" s="212"/>
      <c r="D53" s="191"/>
      <c r="E53" s="51" t="s">
        <v>350</v>
      </c>
      <c r="F53" s="35"/>
      <c r="G53" s="5"/>
      <c r="H53" s="5"/>
      <c r="I53" s="5"/>
      <c r="J53" s="5"/>
      <c r="K53" s="5"/>
      <c r="L53" s="5"/>
      <c r="M53" s="5"/>
      <c r="N53" s="5"/>
      <c r="O53" s="5"/>
      <c r="P53" s="5"/>
    </row>
    <row r="54" spans="2:16" ht="15" customHeight="1">
      <c r="B54" s="57" t="s">
        <v>367</v>
      </c>
      <c r="C54" s="54"/>
      <c r="D54" s="55"/>
      <c r="E54" s="56"/>
      <c r="F54" s="35"/>
      <c r="G54" s="35"/>
      <c r="H54" s="35"/>
      <c r="I54" s="35"/>
      <c r="J54" s="35"/>
      <c r="K54" s="35"/>
      <c r="L54" s="35"/>
      <c r="M54" s="35"/>
      <c r="N54" s="35"/>
      <c r="O54" s="35"/>
      <c r="P54" s="35"/>
    </row>
    <row r="55" spans="2:16" ht="15" customHeight="1">
      <c r="B55" s="209" t="s">
        <v>368</v>
      </c>
      <c r="C55" s="210"/>
      <c r="D55" s="190">
        <f>SUM(F55:P55)</f>
        <v>0</v>
      </c>
      <c r="E55" s="58" t="s">
        <v>355</v>
      </c>
      <c r="F55" s="33"/>
      <c r="G55" s="33"/>
      <c r="H55" s="33"/>
      <c r="I55" s="33"/>
      <c r="J55" s="33"/>
      <c r="K55" s="33"/>
      <c r="L55" s="33"/>
      <c r="M55" s="33"/>
      <c r="N55" s="33"/>
      <c r="O55" s="33"/>
      <c r="P55" s="33"/>
    </row>
    <row r="56" spans="2:16" ht="15" customHeight="1">
      <c r="B56" s="211"/>
      <c r="C56" s="212"/>
      <c r="D56" s="191"/>
      <c r="E56" s="51" t="s">
        <v>350</v>
      </c>
      <c r="F56" s="35"/>
      <c r="G56" s="5"/>
      <c r="H56" s="5"/>
      <c r="I56" s="5"/>
      <c r="J56" s="5"/>
      <c r="K56" s="5"/>
      <c r="L56" s="5"/>
      <c r="M56" s="5"/>
      <c r="N56" s="5"/>
      <c r="O56" s="5"/>
      <c r="P56" s="5"/>
    </row>
    <row r="57" spans="2:16">
      <c r="B57" s="209" t="s">
        <v>369</v>
      </c>
      <c r="C57" s="210"/>
      <c r="D57" s="190">
        <f>SUM(F57:P57)</f>
        <v>0</v>
      </c>
      <c r="E57" s="58" t="s">
        <v>355</v>
      </c>
      <c r="F57" s="33"/>
      <c r="G57" s="33"/>
      <c r="H57" s="33"/>
      <c r="I57" s="33"/>
      <c r="J57" s="33"/>
      <c r="K57" s="33"/>
      <c r="L57" s="33"/>
      <c r="M57" s="33"/>
      <c r="N57" s="33"/>
      <c r="O57" s="33"/>
      <c r="P57" s="33"/>
    </row>
    <row r="58" spans="2:16" ht="15" customHeight="1">
      <c r="B58" s="211"/>
      <c r="C58" s="212"/>
      <c r="D58" s="191"/>
      <c r="E58" s="51" t="s">
        <v>350</v>
      </c>
      <c r="F58" s="35"/>
      <c r="G58" s="5"/>
      <c r="H58" s="5"/>
      <c r="I58" s="5"/>
      <c r="J58" s="5"/>
      <c r="K58" s="5"/>
      <c r="L58" s="5"/>
      <c r="M58" s="5"/>
      <c r="N58" s="5"/>
      <c r="O58" s="5"/>
      <c r="P58" s="5"/>
    </row>
    <row r="59" spans="2:16" ht="15" customHeight="1">
      <c r="B59" s="209" t="s">
        <v>370</v>
      </c>
      <c r="C59" s="210"/>
      <c r="D59" s="190">
        <f>SUM(F59:P59)</f>
        <v>0</v>
      </c>
      <c r="E59" s="58" t="s">
        <v>355</v>
      </c>
      <c r="F59" s="33"/>
      <c r="G59" s="33"/>
      <c r="H59" s="33"/>
      <c r="I59" s="33"/>
      <c r="J59" s="33"/>
      <c r="K59" s="33"/>
      <c r="L59" s="33"/>
      <c r="M59" s="33"/>
      <c r="N59" s="33"/>
      <c r="O59" s="33"/>
      <c r="P59" s="33"/>
    </row>
    <row r="60" spans="2:16" ht="15" customHeight="1">
      <c r="B60" s="211"/>
      <c r="C60" s="212"/>
      <c r="D60" s="191"/>
      <c r="E60" s="51" t="s">
        <v>350</v>
      </c>
      <c r="F60" s="35"/>
      <c r="G60" s="5"/>
      <c r="H60" s="5"/>
      <c r="I60" s="5"/>
      <c r="J60" s="5"/>
      <c r="K60" s="5"/>
      <c r="L60" s="5"/>
      <c r="M60" s="5"/>
      <c r="N60" s="5"/>
      <c r="O60" s="5"/>
      <c r="P60" s="5"/>
    </row>
    <row r="61" spans="2:16" ht="15" customHeight="1">
      <c r="B61" s="209" t="s">
        <v>371</v>
      </c>
      <c r="C61" s="210"/>
      <c r="D61" s="190">
        <f>SUM(F61:P61)</f>
        <v>0</v>
      </c>
      <c r="E61" s="58" t="s">
        <v>355</v>
      </c>
      <c r="F61" s="33"/>
      <c r="G61" s="33"/>
      <c r="H61" s="33"/>
      <c r="I61" s="33"/>
      <c r="J61" s="33"/>
      <c r="K61" s="33"/>
      <c r="L61" s="33"/>
      <c r="M61" s="33"/>
      <c r="N61" s="33"/>
      <c r="O61" s="33"/>
      <c r="P61" s="33"/>
    </row>
    <row r="62" spans="2:16" ht="15" customHeight="1">
      <c r="B62" s="211"/>
      <c r="C62" s="212"/>
      <c r="D62" s="191"/>
      <c r="E62" s="51" t="s">
        <v>350</v>
      </c>
      <c r="F62" s="35"/>
      <c r="G62" s="5"/>
      <c r="H62" s="5"/>
      <c r="I62" s="5"/>
      <c r="J62" s="5"/>
      <c r="K62" s="5"/>
      <c r="L62" s="5"/>
      <c r="M62" s="5"/>
      <c r="N62" s="5"/>
      <c r="O62" s="5"/>
      <c r="P62" s="5"/>
    </row>
    <row r="84" spans="2:2">
      <c r="B84"/>
    </row>
    <row r="85" spans="2:2">
      <c r="B85"/>
    </row>
    <row r="86" spans="2:2">
      <c r="B86"/>
    </row>
    <row r="87" spans="2:2">
      <c r="B87"/>
    </row>
    <row r="88" spans="2:2">
      <c r="B88"/>
    </row>
    <row r="89" spans="2:2">
      <c r="B89"/>
    </row>
    <row r="90" spans="2:2">
      <c r="B90"/>
    </row>
    <row r="91" spans="2:2">
      <c r="B91"/>
    </row>
    <row r="92" spans="2:2">
      <c r="B92"/>
    </row>
    <row r="93" spans="2:2" ht="30" customHeight="1"/>
    <row r="94" spans="2:2" ht="33.75" customHeight="1"/>
    <row r="95" spans="2:2" ht="15" customHeight="1"/>
  </sheetData>
  <sheetProtection selectLockedCells="1"/>
  <mergeCells count="44">
    <mergeCell ref="B61:C62"/>
    <mergeCell ref="D61:D62"/>
    <mergeCell ref="B33:C34"/>
    <mergeCell ref="D33:D34"/>
    <mergeCell ref="B35:C36"/>
    <mergeCell ref="D35:D36"/>
    <mergeCell ref="B47:C48"/>
    <mergeCell ref="D47:D48"/>
    <mergeCell ref="B49:C50"/>
    <mergeCell ref="B57:C58"/>
    <mergeCell ref="D57:D58"/>
    <mergeCell ref="B59:C60"/>
    <mergeCell ref="D59:D60"/>
    <mergeCell ref="B55:C56"/>
    <mergeCell ref="D55:D56"/>
    <mergeCell ref="B52:C53"/>
    <mergeCell ref="D52:D53"/>
    <mergeCell ref="D49:D50"/>
    <mergeCell ref="B13:C13"/>
    <mergeCell ref="B27:C28"/>
    <mergeCell ref="D27:D28"/>
    <mergeCell ref="B29:C30"/>
    <mergeCell ref="D29:D30"/>
    <mergeCell ref="B2:C2"/>
    <mergeCell ref="B5:C6"/>
    <mergeCell ref="D5:D6"/>
    <mergeCell ref="G7:P7"/>
    <mergeCell ref="B8:C8"/>
    <mergeCell ref="B7:C7"/>
    <mergeCell ref="B3:C3"/>
    <mergeCell ref="G22:P22"/>
    <mergeCell ref="B44:C45"/>
    <mergeCell ref="D44:D45"/>
    <mergeCell ref="B25:C26"/>
    <mergeCell ref="D25:D26"/>
    <mergeCell ref="B42:C43"/>
    <mergeCell ref="D42:D43"/>
    <mergeCell ref="B22:C22"/>
    <mergeCell ref="B38:C39"/>
    <mergeCell ref="D38:D39"/>
    <mergeCell ref="B40:C41"/>
    <mergeCell ref="D40:D41"/>
    <mergeCell ref="B31:C32"/>
    <mergeCell ref="D31:D32"/>
  </mergeCells>
  <pageMargins left="0.7" right="0.7" top="0.75" bottom="0.75" header="0.3" footer="0.3"/>
  <pageSetup paperSize="9" orientation="portrait" r:id="rId1"/>
  <headerFooter>
    <oddHeader>&amp;R&amp;"Arial"&amp;10&amp;KFF8C00I N T E R N&amp;1#</oddHeader>
    <oddFooter>&amp;L&amp;1#&amp;"Arial"&amp;10&amp;KFF8C00I N T E R 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66868-FE39-47B0-8564-81B9E6FEEE9A}">
  <dimension ref="A1"/>
  <sheetViews>
    <sheetView workbookViewId="0"/>
  </sheetViews>
  <sheetFormatPr defaultColWidth="9.140625" defaultRowHeight="15"/>
  <sheetData/>
  <pageMargins left="0.7" right="0.7" top="0.75" bottom="0.75" header="0.3" footer="0.3"/>
  <pageSetup paperSize="9" orientation="portrait" r:id="rId1"/>
  <headerFooter>
    <oddHeader>&amp;R&amp;"Arial"&amp;10&amp;KFF8C00I N T E R N&amp;1#</oddHeader>
    <oddFooter>&amp;L&amp;1#&amp;"Arial"&amp;10&amp;KFF8C00I N T E R 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1935C-F2E0-48DB-A0C0-B4C7007A9E8E}">
  <dimension ref="A1"/>
  <sheetViews>
    <sheetView workbookViewId="0"/>
  </sheetViews>
  <sheetFormatPr defaultColWidth="11.425781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tStyIdText xmlns="63b90ccb-eaee-4402-a970-1010e501c284" xsi:nil="true"/>
    <metProarcDocumentTypeColumn xmlns="63b90ccb-eaee-4402-a970-1010e501c284" xsi:nil="true"/>
    <metProarcApprovedDateColumn xmlns="63b90ccb-eaee-4402-a970-1010e501c284" xsi:nil="true"/>
    <metDocumentRevision xmlns="63b90ccb-eaee-4402-a970-1010e501c284" xsi:nil="true"/>
    <metElementMulti xmlns="63b90ccb-eaee-4402-a970-1010e501c284" xsi:nil="true"/>
    <TaxCatchAll xmlns="dd9a0da9-d636-4f3b-97ba-c35dd4adf4ea" xsi:nil="true"/>
    <lcf76f155ced4ddcb4097134ff3c332f xmlns="e02ca2a1-ccc6-423e-885c-90d6bc12ef4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5E2E9D60A35374FB450782770ACCD2A" ma:contentTypeVersion="21" ma:contentTypeDescription="Opprett et nytt dokument." ma:contentTypeScope="" ma:versionID="f4ef66da630a4bb59094db3fa80ce678">
  <xsd:schema xmlns:xsd="http://www.w3.org/2001/XMLSchema" xmlns:xs="http://www.w3.org/2001/XMLSchema" xmlns:p="http://schemas.microsoft.com/office/2006/metadata/properties" xmlns:ns2="63b90ccb-eaee-4402-a970-1010e501c284" xmlns:ns3="e02ca2a1-ccc6-423e-885c-90d6bc12ef4b" xmlns:ns4="dd9a0da9-d636-4f3b-97ba-c35dd4adf4ea" targetNamespace="http://schemas.microsoft.com/office/2006/metadata/properties" ma:root="true" ma:fieldsID="9dda2b8500ad0a128077f2cf857c2dc6" ns2:_="" ns3:_="" ns4:_="">
    <xsd:import namespace="63b90ccb-eaee-4402-a970-1010e501c284"/>
    <xsd:import namespace="e02ca2a1-ccc6-423e-885c-90d6bc12ef4b"/>
    <xsd:import namespace="dd9a0da9-d636-4f3b-97ba-c35dd4adf4ea"/>
    <xsd:element name="properties">
      <xsd:complexType>
        <xsd:sequence>
          <xsd:element name="documentManagement">
            <xsd:complexType>
              <xsd:all>
                <xsd:element ref="ns2:metElementMulti" minOccurs="0"/>
                <xsd:element ref="ns2:metElementId" minOccurs="0"/>
                <xsd:element ref="ns2:metProarcDocumentTypeColumn" minOccurs="0"/>
                <xsd:element ref="ns2:metStyIdText" minOccurs="0"/>
                <xsd:element ref="ns2:metProarcApprovedDateColumn" minOccurs="0"/>
                <xsd:element ref="ns2:metDocumentRevision" minOccurs="0"/>
                <xsd:element ref="ns3:MediaServiceMetadata" minOccurs="0"/>
                <xsd:element ref="ns3:MediaServiceFastMetadata" minOccurs="0"/>
                <xsd:element ref="ns4:SharedWithUsers" minOccurs="0"/>
                <xsd:element ref="ns4:SharedWithDetail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Location"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b90ccb-eaee-4402-a970-1010e501c284" elementFormDefault="qualified">
    <xsd:import namespace="http://schemas.microsoft.com/office/2006/documentManagement/types"/>
    <xsd:import namespace="http://schemas.microsoft.com/office/infopath/2007/PartnerControls"/>
    <xsd:element name="metElementMulti" ma:index="8" nillable="true" ma:displayName="Element" ma:list="2a03180e-8a76-4f07-ae09-7310bd531d3a" ma:internalName="metElementMulti" ma:showField="metProjectModelElementFullName" ma:web="dd9a0da9-d636-4f3b-97ba-c35dd4adf4ea">
      <xsd:complexType>
        <xsd:complexContent>
          <xsd:extension base="dms:MultiChoiceLookup">
            <xsd:sequence>
              <xsd:element name="Value" type="dms:Lookup" maxOccurs="unbounded" minOccurs="0" nillable="true"/>
            </xsd:sequence>
          </xsd:extension>
        </xsd:complexContent>
      </xsd:complexType>
    </xsd:element>
    <xsd:element name="metElementId" ma:index="9" nillable="true" ma:displayName="ElementId" ma:list="2a03180e-8a76-4f07-ae09-7310bd531d3a" ma:internalName="metElementId" ma:readOnly="true" ma:showField="ID" ma:web="dd9a0da9-d636-4f3b-97ba-c35dd4adf4ea">
      <xsd:complexType>
        <xsd:complexContent>
          <xsd:extension base="dms:MultiChoiceLookup">
            <xsd:sequence>
              <xsd:element name="Value" type="dms:Lookup" maxOccurs="unbounded" minOccurs="0" nillable="true"/>
            </xsd:sequence>
          </xsd:extension>
        </xsd:complexContent>
      </xsd:complexType>
    </xsd:element>
    <xsd:element name="metProarcDocumentTypeColumn" ma:index="10" nillable="true" ma:displayName="Proarc Dokument Type" ma:internalName="metProarcDocumentTypeColumn">
      <xsd:simpleType>
        <xsd:restriction base="dms:Text"/>
      </xsd:simpleType>
    </xsd:element>
    <xsd:element name="metStyIdText" ma:index="11" nillable="true" ma:displayName="StyID" ma:internalName="metStyIdText">
      <xsd:simpleType>
        <xsd:restriction base="dms:Text"/>
      </xsd:simpleType>
    </xsd:element>
    <xsd:element name="metProarcApprovedDateColumn" ma:index="12" nillable="true" ma:displayName="Godkjent dato" ma:internalName="metProarcApprovedDateColumn">
      <xsd:simpleType>
        <xsd:restriction base="dms:DateTime"/>
      </xsd:simpleType>
    </xsd:element>
    <xsd:element name="metDocumentRevision" ma:index="13" nillable="true" ma:displayName="Revisjonsnummer" ma:internalName="metDocumentRevision">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02ca2a1-ccc6-423e-885c-90d6bc12ef4b"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Bildemerkelapper" ma:readOnly="false" ma:fieldId="{5cf76f15-5ced-4ddc-b409-7134ff3c332f}" ma:taxonomyMulti="true" ma:sspId="b5ade4f4-33cc-4e03-ab01-0a2e5bb47656"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indexed="true" ma:internalName="MediaServiceLocation" ma:readOnly="true">
      <xsd:simpleType>
        <xsd:restriction base="dms:Text"/>
      </xsd:simpleType>
    </xsd:element>
    <xsd:element name="MediaServiceOCR" ma:index="27" nillable="true" ma:displayName="Extracted Text" ma:internalName="MediaServiceOCR" ma:readOnly="true">
      <xsd:simpleType>
        <xsd:restriction base="dms:Note">
          <xsd:maxLength value="255"/>
        </xsd:restriction>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d9a0da9-d636-4f3b-97ba-c35dd4adf4ea"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internalName="SharedWithDetails" ma:readOnly="true">
      <xsd:simpleType>
        <xsd:restriction base="dms:Note">
          <xsd:maxLength value="255"/>
        </xsd:restriction>
      </xsd:simpleType>
    </xsd:element>
    <xsd:element name="TaxCatchAll" ma:index="25" nillable="true" ma:displayName="Taxonomy Catch All Column" ma:hidden="true" ma:list="{cef7b3ed-023b-4467-a048-1620170f7c48}" ma:internalName="TaxCatchAll" ma:showField="CatchAllData" ma:web="dd9a0da9-d636-4f3b-97ba-c35dd4adf4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1B44AB-3491-4D78-82F8-38B4D9659CBD}"/>
</file>

<file path=customXml/itemProps2.xml><?xml version="1.0" encoding="utf-8"?>
<ds:datastoreItem xmlns:ds="http://schemas.openxmlformats.org/officeDocument/2006/customXml" ds:itemID="{4B5A71C1-F274-4EBB-891E-9E8F726E114C}"/>
</file>

<file path=customXml/itemProps3.xml><?xml version="1.0" encoding="utf-8"?>
<ds:datastoreItem xmlns:ds="http://schemas.openxmlformats.org/officeDocument/2006/customXml" ds:itemID="{19FE0FDD-2732-4D2B-99CD-EC5701607735}"/>
</file>

<file path=docProps/app.xml><?xml version="1.0" encoding="utf-8"?>
<Properties xmlns="http://schemas.openxmlformats.org/officeDocument/2006/extended-properties" xmlns:vt="http://schemas.openxmlformats.org/officeDocument/2006/docPropsVTypes">
  <Application>Microsoft Excel Online</Application>
  <Manager/>
  <Company>Jernbaneverket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elin.anita.walstad@banenor.no</dc:creator>
  <cp:keywords/>
  <dc:description/>
  <cp:lastModifiedBy>Heltne Ingunn</cp:lastModifiedBy>
  <cp:revision/>
  <dcterms:created xsi:type="dcterms:W3CDTF">2016-03-08T13:03:27Z</dcterms:created>
  <dcterms:modified xsi:type="dcterms:W3CDTF">2026-02-18T08:34:34Z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0x010100B5E2E9D60A35374FB450782770ACCD2A</vt:lpwstr>
  </property>
  <property fmtid="{D5CDD505-2E9C-101B-9397-08002B2CF9AE}" pid="3" name="Fagtema miljø">
    <vt:lpwstr>141;#Anskaffelser|392af816-c9c7-4f11-8a41-9afcf02140e0</vt:lpwstr>
  </property>
  <property fmtid="{D5CDD505-2E9C-101B-9397-08002B2CF9AE}" pid="4" name="Arbeidsoppgaver">
    <vt:lpwstr>142;#Styringssystem - oppdatering|5453e52c-030a-48b6-a609-26e98b73ac00</vt:lpwstr>
  </property>
  <property fmtid="{D5CDD505-2E9C-101B-9397-08002B2CF9AE}" pid="5" name="Leveranse/prosjekt">
    <vt:lpwstr>179;#Månedsrapport HMS entreprenør|2e61603e-b09d-461a-abcb-49bcce15b818</vt:lpwstr>
  </property>
  <property fmtid="{D5CDD505-2E9C-101B-9397-08002B2CF9AE}" pid="6" name="_dlc_DocIdItemGuid">
    <vt:lpwstr>373ee6e7-b0af-4588-8ae4-5e5d56f43928</vt:lpwstr>
  </property>
  <property fmtid="{D5CDD505-2E9C-101B-9397-08002B2CF9AE}" pid="7" name="MediaServiceImageTags">
    <vt:lpwstr/>
  </property>
  <property fmtid="{D5CDD505-2E9C-101B-9397-08002B2CF9AE}" pid="8" name="MSIP_Label_711ea76c-7944-4b49-8aa5-a105a354bd55_Enabled">
    <vt:lpwstr>true</vt:lpwstr>
  </property>
  <property fmtid="{D5CDD505-2E9C-101B-9397-08002B2CF9AE}" pid="9" name="MSIP_Label_711ea76c-7944-4b49-8aa5-a105a354bd55_SetDate">
    <vt:lpwstr>2022-11-24T10:22:38Z</vt:lpwstr>
  </property>
  <property fmtid="{D5CDD505-2E9C-101B-9397-08002B2CF9AE}" pid="10" name="MSIP_Label_711ea76c-7944-4b49-8aa5-a105a354bd55_Method">
    <vt:lpwstr>Standard</vt:lpwstr>
  </property>
  <property fmtid="{D5CDD505-2E9C-101B-9397-08002B2CF9AE}" pid="11" name="MSIP_Label_711ea76c-7944-4b49-8aa5-a105a354bd55_Name">
    <vt:lpwstr>711ea76c-7944-4b49-8aa5-a105a354bd55</vt:lpwstr>
  </property>
  <property fmtid="{D5CDD505-2E9C-101B-9397-08002B2CF9AE}" pid="12" name="MSIP_Label_711ea76c-7944-4b49-8aa5-a105a354bd55_SiteId">
    <vt:lpwstr>6ee535f2-3064-4ac9-81d8-4ceb2ff790c6</vt:lpwstr>
  </property>
  <property fmtid="{D5CDD505-2E9C-101B-9397-08002B2CF9AE}" pid="13" name="MSIP_Label_711ea76c-7944-4b49-8aa5-a105a354bd55_ActionId">
    <vt:lpwstr>ce2b10c8-f789-4033-a4cb-0097ebff4047</vt:lpwstr>
  </property>
  <property fmtid="{D5CDD505-2E9C-101B-9397-08002B2CF9AE}" pid="14" name="MSIP_Label_711ea76c-7944-4b49-8aa5-a105a354bd55_ContentBits">
    <vt:lpwstr>3</vt:lpwstr>
  </property>
</Properties>
</file>